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Pc-\대구북구센터 공유\대구북구센터 식단\2025년\9월 식단\2025년 9월 조리안내서\2025년 9월(죽형+일반형) 식단 조리안내서\"/>
    </mc:Choice>
  </mc:AlternateContent>
  <xr:revisionPtr revIDLastSave="0" documentId="13_ncr:1_{6C3F150F-431A-4769-8897-B52E015DB68A}" xr6:coauthVersionLast="47" xr6:coauthVersionMax="47" xr10:uidLastSave="{00000000-0000-0000-0000-000000000000}"/>
  <bookViews>
    <workbookView xWindow="-120" yWindow="-120" windowWidth="29040" windowHeight="15840" xr2:uid="{00000000-000D-0000-FFFF-FFFF00000000}"/>
  </bookViews>
  <sheets>
    <sheet name="22일" sheetId="8" r:id="rId1"/>
    <sheet name="23일" sheetId="9" r:id="rId2"/>
    <sheet name="24일" sheetId="10" r:id="rId3"/>
    <sheet name="25일" sheetId="14" r:id="rId4"/>
    <sheet name="26일" sheetId="12" r:id="rId5"/>
    <sheet name="27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2" l="1"/>
  <c r="F27" i="12" s="1"/>
  <c r="D26" i="12"/>
  <c r="F26" i="12" s="1"/>
  <c r="D25" i="12"/>
  <c r="F25" i="12" s="1"/>
  <c r="D24" i="12"/>
  <c r="F24" i="12" s="1"/>
  <c r="D23" i="12"/>
  <c r="F23" i="12" s="1"/>
  <c r="F22" i="12"/>
  <c r="D21" i="12"/>
  <c r="F21" i="12" s="1"/>
  <c r="F20" i="12"/>
  <c r="D20" i="12"/>
  <c r="D19" i="12"/>
  <c r="F19" i="12" s="1"/>
  <c r="D37" i="13" l="1"/>
  <c r="F37" i="13" s="1"/>
  <c r="D36" i="13"/>
  <c r="F36" i="13" s="1"/>
  <c r="D35" i="13"/>
  <c r="F35" i="13" s="1"/>
  <c r="D34" i="13"/>
  <c r="F34" i="13" s="1"/>
  <c r="D33" i="13"/>
  <c r="F33" i="13" s="1"/>
  <c r="F32" i="13"/>
  <c r="D31" i="13"/>
  <c r="F31" i="13" s="1"/>
  <c r="D30" i="13"/>
  <c r="F30" i="13" s="1"/>
  <c r="D29" i="13"/>
  <c r="F29"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3" i="13"/>
  <c r="F13" i="13" s="1"/>
  <c r="D12" i="13"/>
  <c r="F12" i="13" s="1"/>
  <c r="D11" i="13"/>
  <c r="F11" i="13" s="1"/>
  <c r="D10" i="13"/>
  <c r="F10" i="13" s="1"/>
  <c r="D48" i="12"/>
  <c r="F48" i="12" s="1"/>
  <c r="D47" i="12"/>
  <c r="F47" i="12" s="1"/>
  <c r="D46" i="12"/>
  <c r="F46" i="12" s="1"/>
  <c r="D45" i="12"/>
  <c r="F45" i="12" s="1"/>
  <c r="D44" i="12"/>
  <c r="F44" i="12" s="1"/>
  <c r="D43" i="12"/>
  <c r="F43" i="12" s="1"/>
  <c r="D42" i="12"/>
  <c r="F42" i="12" s="1"/>
  <c r="D41" i="12"/>
  <c r="F41" i="12" s="1"/>
  <c r="D49" i="12"/>
  <c r="F49" i="12" s="1"/>
  <c r="D40" i="12"/>
  <c r="F40" i="12" s="1"/>
  <c r="D39" i="12"/>
  <c r="F39" i="12" s="1"/>
  <c r="D38" i="12"/>
  <c r="F38" i="12" s="1"/>
  <c r="D37" i="12"/>
  <c r="F37" i="12" s="1"/>
  <c r="D36" i="12"/>
  <c r="F36" i="12" s="1"/>
  <c r="D35" i="12"/>
  <c r="F35" i="12" s="1"/>
  <c r="D34" i="12"/>
  <c r="F34" i="12" s="1"/>
  <c r="F33" i="12"/>
  <c r="D32" i="12"/>
  <c r="F32" i="12" s="1"/>
  <c r="D31" i="12"/>
  <c r="F31" i="12" s="1"/>
  <c r="D30" i="12"/>
  <c r="F30" i="12" s="1"/>
  <c r="D29" i="12"/>
  <c r="F29" i="12" s="1"/>
  <c r="D28" i="12"/>
  <c r="F28" i="12" s="1"/>
  <c r="D18" i="12"/>
  <c r="F18" i="12" s="1"/>
  <c r="D17" i="12"/>
  <c r="F17" i="12" s="1"/>
  <c r="D16" i="12"/>
  <c r="F16" i="12" s="1"/>
  <c r="D15" i="12"/>
  <c r="F15" i="12" s="1"/>
  <c r="D14" i="12"/>
  <c r="F14" i="12" s="1"/>
  <c r="D13" i="12"/>
  <c r="F13" i="12" s="1"/>
  <c r="D12" i="12"/>
  <c r="F12" i="12" s="1"/>
  <c r="D11" i="12"/>
  <c r="F11" i="12" s="1"/>
  <c r="D10" i="12"/>
  <c r="F10" i="12" s="1"/>
  <c r="D37" i="14"/>
  <c r="F37" i="14" s="1"/>
  <c r="D36" i="14"/>
  <c r="F36" i="14" s="1"/>
  <c r="D35" i="14"/>
  <c r="F35" i="14" s="1"/>
  <c r="D34" i="14"/>
  <c r="F34" i="14" s="1"/>
  <c r="D33" i="14"/>
  <c r="F33" i="14" s="1"/>
  <c r="D32" i="14"/>
  <c r="F32" i="14" s="1"/>
  <c r="F31" i="14"/>
  <c r="D30" i="14"/>
  <c r="F30" i="14" s="1"/>
  <c r="F29" i="14"/>
  <c r="D28" i="14"/>
  <c r="F28" i="14" s="1"/>
  <c r="D27" i="14"/>
  <c r="F27" i="14" s="1"/>
  <c r="D26" i="14"/>
  <c r="F26" i="14" s="1"/>
  <c r="D25" i="14"/>
  <c r="F25" i="14" s="1"/>
  <c r="D24" i="14"/>
  <c r="F24" i="14" s="1"/>
  <c r="D22" i="14"/>
  <c r="F22" i="14" s="1"/>
  <c r="D21" i="14"/>
  <c r="F21" i="14" s="1"/>
  <c r="D23" i="14"/>
  <c r="F23"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41" i="10"/>
  <c r="F41" i="10" s="1"/>
  <c r="D40" i="10"/>
  <c r="F40" i="10" s="1"/>
  <c r="D39" i="10"/>
  <c r="F39" i="10" s="1"/>
  <c r="D38" i="10"/>
  <c r="F38" i="10" s="1"/>
  <c r="D36" i="10"/>
  <c r="F36" i="10" s="1"/>
  <c r="D35" i="10"/>
  <c r="F35" i="10" s="1"/>
  <c r="D34" i="10"/>
  <c r="F34" i="10" s="1"/>
  <c r="D33" i="10"/>
  <c r="F33" i="10" s="1"/>
  <c r="F32" i="10"/>
  <c r="D31" i="10"/>
  <c r="F31" i="10" s="1"/>
  <c r="D30" i="10"/>
  <c r="F30" i="10" s="1"/>
  <c r="D28" i="10"/>
  <c r="F28" i="10" s="1"/>
  <c r="D29" i="10"/>
  <c r="F29"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31" i="9"/>
  <c r="F31" i="9" s="1"/>
  <c r="D30" i="9"/>
  <c r="F30" i="9" s="1"/>
  <c r="D29" i="9"/>
  <c r="F29" i="9" s="1"/>
  <c r="D28" i="9"/>
  <c r="F28" i="9" s="1"/>
  <c r="D27" i="9"/>
  <c r="F27" i="9" s="1"/>
  <c r="D26" i="9"/>
  <c r="F26" i="9" s="1"/>
  <c r="F25" i="9"/>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44" i="8"/>
  <c r="F44" i="8" s="1"/>
  <c r="D43" i="8"/>
  <c r="F43" i="8" s="1"/>
  <c r="D42" i="8"/>
  <c r="F42" i="8" s="1"/>
  <c r="D41" i="8"/>
  <c r="F41" i="8" s="1"/>
  <c r="D40" i="8"/>
  <c r="F40" i="8" s="1"/>
  <c r="D39" i="8"/>
  <c r="F39" i="8" s="1"/>
  <c r="D38" i="8"/>
  <c r="F38" i="8" s="1"/>
  <c r="D37" i="8"/>
  <c r="F37" i="8" s="1"/>
  <c r="D36" i="8"/>
  <c r="F36" i="8" s="1"/>
  <c r="D35" i="8"/>
  <c r="F35" i="8" s="1"/>
  <c r="D34" i="8"/>
  <c r="F34" i="8" s="1"/>
  <c r="F33" i="8"/>
  <c r="D32" i="8"/>
  <c r="F32" i="8" s="1"/>
  <c r="D31" i="8"/>
  <c r="F31" i="8" s="1"/>
  <c r="D30" i="8"/>
  <c r="F30" i="8" s="1"/>
  <c r="D29" i="8"/>
  <c r="F29" i="8" s="1"/>
  <c r="D28" i="8"/>
  <c r="F28" i="8" s="1"/>
  <c r="D27" i="8"/>
  <c r="F27" i="8" s="1"/>
  <c r="D26" i="8"/>
  <c r="F26" i="8" s="1"/>
  <c r="D24" i="8"/>
  <c r="F24" i="8" s="1"/>
  <c r="D23" i="8"/>
  <c r="F23" i="8" s="1"/>
  <c r="D25" i="8"/>
  <c r="F25"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 r="D42" i="10"/>
  <c r="F42" i="10" s="1"/>
  <c r="D37" i="10"/>
  <c r="F37" i="10" s="1"/>
  <c r="D45" i="8"/>
  <c r="F45" i="8" s="1"/>
  <c r="D38" i="13"/>
  <c r="F38" i="13" s="1"/>
</calcChain>
</file>

<file path=xl/sharedStrings.xml><?xml version="1.0" encoding="utf-8"?>
<sst xmlns="http://schemas.openxmlformats.org/spreadsheetml/2006/main" count="360" uniqueCount="193">
  <si>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</si>
  <si>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</si>
  <si>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</si>
  <si>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</si>
  <si>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</si>
  <si>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</si>
  <si>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</si>
  <si>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</si>
  <si>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</si>
  <si>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</si>
  <si>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</si>
  <si>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우유</t>
    <phoneticPr fontId="13" type="noConversion"/>
  </si>
  <si>
    <t>우유</t>
  </si>
  <si>
    <t>점심</t>
    <phoneticPr fontId="20" type="noConversion"/>
  </si>
  <si>
    <t>간식</t>
    <phoneticPr fontId="20" type="noConversion"/>
  </si>
  <si>
    <t>점심</t>
    <phoneticPr fontId="20" type="noConversion"/>
  </si>
  <si>
    <t>점심</t>
    <phoneticPr fontId="20" type="noConversion"/>
  </si>
  <si>
    <t>마시는요거트</t>
    <phoneticPr fontId="13" type="noConversion"/>
  </si>
  <si>
    <t>액상발효유</t>
    <phoneticPr fontId="13" type="noConversion"/>
  </si>
  <si>
    <t>백미</t>
    <phoneticPr fontId="13" type="noConversion"/>
  </si>
  <si>
    <t>두부</t>
    <phoneticPr fontId="13" type="noConversion"/>
  </si>
  <si>
    <t>애호박</t>
    <phoneticPr fontId="13" type="noConversion"/>
  </si>
  <si>
    <t>양파</t>
    <phoneticPr fontId="13" type="noConversion"/>
  </si>
  <si>
    <t>대파</t>
    <phoneticPr fontId="13" type="noConversion"/>
  </si>
  <si>
    <t>마늘</t>
    <phoneticPr fontId="13" type="noConversion"/>
  </si>
  <si>
    <t>멸치</t>
    <phoneticPr fontId="13" type="noConversion"/>
  </si>
  <si>
    <t>진간장</t>
    <phoneticPr fontId="13" type="noConversion"/>
  </si>
  <si>
    <t>설탕</t>
    <phoneticPr fontId="13" type="noConversion"/>
  </si>
  <si>
    <t>올리고당</t>
    <phoneticPr fontId="13" type="noConversion"/>
  </si>
  <si>
    <t>참기름</t>
    <phoneticPr fontId="13" type="noConversion"/>
  </si>
  <si>
    <t>당근</t>
  </si>
  <si>
    <t>당근</t>
    <phoneticPr fontId="13" type="noConversion"/>
  </si>
  <si>
    <t>김</t>
    <phoneticPr fontId="13" type="noConversion"/>
  </si>
  <si>
    <t>깨</t>
    <phoneticPr fontId="13" type="noConversion"/>
  </si>
  <si>
    <t>배추김치</t>
    <phoneticPr fontId="13" type="noConversion"/>
  </si>
  <si>
    <t xml:space="preserve">배추김치 </t>
  </si>
  <si>
    <t>백미</t>
  </si>
  <si>
    <t>소금</t>
    <phoneticPr fontId="20" type="noConversion"/>
  </si>
  <si>
    <t>차조밥</t>
    <phoneticPr fontId="22" type="noConversion"/>
  </si>
  <si>
    <t>백미</t>
    <phoneticPr fontId="22" type="noConversion"/>
  </si>
  <si>
    <t>차조</t>
    <phoneticPr fontId="22" type="noConversion"/>
  </si>
  <si>
    <t>무</t>
    <phoneticPr fontId="13" type="noConversion"/>
  </si>
  <si>
    <t>국간장</t>
  </si>
  <si>
    <t>고춧가루</t>
    <phoneticPr fontId="13" type="noConversion"/>
  </si>
  <si>
    <t>건다시마</t>
    <phoneticPr fontId="13" type="noConversion"/>
  </si>
  <si>
    <t>달걀</t>
    <phoneticPr fontId="13" type="noConversion"/>
  </si>
  <si>
    <t>소금</t>
    <phoneticPr fontId="13" type="noConversion"/>
  </si>
  <si>
    <t>전분가루</t>
    <phoneticPr fontId="13" type="noConversion"/>
  </si>
  <si>
    <t>식용유</t>
    <phoneticPr fontId="13" type="noConversion"/>
  </si>
  <si>
    <t>배추</t>
    <phoneticPr fontId="13" type="noConversion"/>
  </si>
  <si>
    <t>깍두기</t>
    <phoneticPr fontId="13" type="noConversion"/>
  </si>
  <si>
    <t>깍두기</t>
  </si>
  <si>
    <t>미니크로와상</t>
    <phoneticPr fontId="13" type="noConversion"/>
  </si>
  <si>
    <t>피망</t>
    <phoneticPr fontId="13" type="noConversion"/>
  </si>
  <si>
    <t>밀가루</t>
    <phoneticPr fontId="13" type="noConversion"/>
  </si>
  <si>
    <t>진간장</t>
  </si>
  <si>
    <t>쇠고기(등심)</t>
    <phoneticPr fontId="13" type="noConversion"/>
  </si>
  <si>
    <t>대파</t>
    <phoneticPr fontId="20" type="noConversion"/>
  </si>
  <si>
    <t>참기름</t>
    <phoneticPr fontId="20" type="noConversion"/>
  </si>
  <si>
    <t>식용유</t>
    <phoneticPr fontId="20" type="noConversion"/>
  </si>
  <si>
    <t xml:space="preserve">배 </t>
    <phoneticPr fontId="13" type="noConversion"/>
  </si>
  <si>
    <t>배</t>
    <phoneticPr fontId="13" type="noConversion"/>
  </si>
  <si>
    <t>가지</t>
    <phoneticPr fontId="13" type="noConversion"/>
  </si>
  <si>
    <t>크림수프</t>
    <phoneticPr fontId="13" type="noConversion"/>
  </si>
  <si>
    <t>생크림</t>
    <phoneticPr fontId="13" type="noConversion"/>
  </si>
  <si>
    <t>버터</t>
    <phoneticPr fontId="13" type="noConversion"/>
  </si>
  <si>
    <t>바나나</t>
    <phoneticPr fontId="13" type="noConversion"/>
  </si>
  <si>
    <t>9월 22일 (월) 조리법</t>
    <phoneticPr fontId="20" type="noConversion"/>
  </si>
  <si>
    <t>9월 23일 (화) 조리법</t>
    <phoneticPr fontId="20" type="noConversion"/>
  </si>
  <si>
    <t>9월 24일 (수) 조리법</t>
    <phoneticPr fontId="20" type="noConversion"/>
  </si>
  <si>
    <t>9월 25일 (목) 조리법</t>
    <phoneticPr fontId="20" type="noConversion"/>
  </si>
  <si>
    <t>9월 26일 (금) 조리법</t>
    <phoneticPr fontId="20" type="noConversion"/>
  </si>
  <si>
    <t>9월 27일 (토) 조리법</t>
    <phoneticPr fontId="20" type="noConversion"/>
  </si>
  <si>
    <t>흑미밥</t>
    <phoneticPr fontId="13" type="noConversion"/>
  </si>
  <si>
    <t>흑미</t>
    <phoneticPr fontId="13" type="noConversion"/>
  </si>
  <si>
    <t>만둣국</t>
    <phoneticPr fontId="13" type="noConversion"/>
  </si>
  <si>
    <t>만두</t>
    <phoneticPr fontId="13" type="noConversion"/>
  </si>
  <si>
    <t>달걀</t>
  </si>
  <si>
    <t>멸치</t>
  </si>
  <si>
    <t>건다시마</t>
  </si>
  <si>
    <t>새우</t>
    <phoneticPr fontId="13" type="noConversion"/>
  </si>
  <si>
    <t>1. 새우는 깨끗이 손질하고 양파는 적당한 크기로 썬다.
2. 식용유를 두른 팬에 다진마늘, 새우를 넣고 볶는다.
3. 양파, 굴소스, 진간장, 전분물(전분가루1:물1)을 넣고 걸쭉해질 때까지 조린다.</t>
  </si>
  <si>
    <t>굴소스</t>
    <phoneticPr fontId="13" type="noConversion"/>
  </si>
  <si>
    <t>브로콜리</t>
    <phoneticPr fontId="13" type="noConversion"/>
  </si>
  <si>
    <t>1. 브로콜리는 끓는 물에 데친 후 적당한 크기로 썬다.
2. 마늘은 적당한 크기로 썬다.
3. 식용유를 두른 팬에 마늘을 넣고 볶다가 브로콜리를 넣고 볶는다.
4. 깨, 참기름, 소금으로 간을 맞춘다.</t>
    <phoneticPr fontId="13" type="noConversion"/>
  </si>
  <si>
    <t>마늘</t>
  </si>
  <si>
    <t>참기름</t>
  </si>
  <si>
    <t>현미아욱죽</t>
    <phoneticPr fontId="13" type="noConversion"/>
  </si>
  <si>
    <t>1. 아욱은 잘게 다진다.
2. 냄비에 불린 쌀, 적당량의 물을 넣고 센 불에서 저어가며 끓인다.
3. 끓어오르면 불을 약하게 줄이고 아욱을 넣어 쌀알이 퍼질 때까지 저어가며 끓인다.
4. 소금으로 간을 맞춘다.</t>
  </si>
  <si>
    <t>현미</t>
    <phoneticPr fontId="13" type="noConversion"/>
  </si>
  <si>
    <t>아욱</t>
    <phoneticPr fontId="13" type="noConversion"/>
  </si>
  <si>
    <t>버섯주먹밥</t>
    <phoneticPr fontId="13" type="noConversion"/>
  </si>
  <si>
    <t>새송이버섯</t>
    <phoneticPr fontId="13" type="noConversion"/>
  </si>
  <si>
    <t>수수밥</t>
    <phoneticPr fontId="13" type="noConversion"/>
  </si>
  <si>
    <t>수수</t>
    <phoneticPr fontId="13" type="noConversion"/>
  </si>
  <si>
    <t>온도토리묵국</t>
    <phoneticPr fontId="13" type="noConversion"/>
  </si>
  <si>
    <t>도토리묵</t>
    <phoneticPr fontId="13" type="noConversion"/>
  </si>
  <si>
    <t>국간장</t>
    <phoneticPr fontId="13" type="noConversion"/>
  </si>
  <si>
    <t>훈제오리구이</t>
    <phoneticPr fontId="3" type="noConversion"/>
  </si>
  <si>
    <t>훈제오리</t>
    <phoneticPr fontId="3" type="noConversion"/>
  </si>
  <si>
    <t>1. 훈제오리는 적당한 크기로 썬다.
2. 팬에 1을 올려 구운 후 기름기를 뺀다.</t>
  </si>
  <si>
    <t>1. 부추는 끓는 물에 데친 후 찬물에 헹궈 적당한 크기로 썬다.
2. 다진마늘, 깨, 참기름, 소금을 넣어 무친다.</t>
  </si>
  <si>
    <t>부추나물</t>
    <phoneticPr fontId="13" type="noConversion"/>
  </si>
  <si>
    <t>부추</t>
    <phoneticPr fontId="13" type="noConversion"/>
  </si>
  <si>
    <t>당근찹쌀죽</t>
  </si>
  <si>
    <t>찹쌀</t>
  </si>
  <si>
    <t>1. 당근, 양파는 잘게 다진다.
2. 냄비에 불린 찹쌀, 적당량의 물을 넣고 센 불에서 저어가며 끓인다.
3. 끓어오르면 불을 약하게 줄이고 당근, 양파를 넣고 쌀알이 퍼질 때까지 저어가며 끓인다.
4. 소금으로 간을 맞춘다.</t>
    <phoneticPr fontId="13" type="noConversion"/>
  </si>
  <si>
    <t>1. 밥은 고슬고슬하게 짓는다.
2. 당근, 양파는 잘게 다진다.
3. 식용유를 두른 팬에 2의 재료를 볶다가 달걀을 풀어 익힌다.
4. 3에 밥, 참기름, 진간장을 넣고 함께 볶고 깨를 뿌린다.</t>
    <phoneticPr fontId="13" type="noConversion"/>
  </si>
  <si>
    <t>간장</t>
    <phoneticPr fontId="13" type="noConversion"/>
  </si>
  <si>
    <t>달걀양파     볶음밥</t>
    <phoneticPr fontId="20" type="noConversion"/>
  </si>
  <si>
    <t>청경채</t>
    <phoneticPr fontId="13" type="noConversion"/>
  </si>
  <si>
    <t>1. 적당량의 물에 멸치, 건다시마를 넣어 국물을 낸다.
2. 청경채, 대파는 적당한 크기로 썬다.
3. 1의 육수에 청경채, 다진마늘을 넣고 끓인다.
4. 재료가 익으면 대파를 넣고 국간장으로 간을 맞춘다.</t>
    <phoneticPr fontId="13" type="noConversion"/>
  </si>
  <si>
    <t>돼지고기폭찹</t>
    <phoneticPr fontId="13" type="noConversion"/>
  </si>
  <si>
    <t>돼지고기(등심)</t>
    <phoneticPr fontId="13" type="noConversion"/>
  </si>
  <si>
    <t>양배추</t>
    <phoneticPr fontId="13" type="noConversion"/>
  </si>
  <si>
    <t>케첩</t>
    <phoneticPr fontId="13" type="noConversion"/>
  </si>
  <si>
    <t>고추장</t>
    <phoneticPr fontId="13" type="noConversion"/>
  </si>
  <si>
    <t>고구마죽</t>
    <phoneticPr fontId="13" type="noConversion"/>
  </si>
  <si>
    <t>1. 고구마는 잘게 다진다. 
2. 냄비에 참기름을 두르고 불린 쌀을 넣고 볶다가 고구마를 넣어 함께 볶는다. 
3. 2에 적당량의 물을 넣고 센 불에서 저어가며 끓인다.
4. 끓어오르면 불을 약하게 줄이고 쌀알이 퍼질 때까지 저어가며 끓인다.
5. 소금으로 간을 맞춘다.</t>
    <phoneticPr fontId="13" type="noConversion"/>
  </si>
  <si>
    <t>고구마</t>
    <phoneticPr fontId="13" type="noConversion"/>
  </si>
  <si>
    <t>고구마맛탕</t>
    <phoneticPr fontId="13" type="noConversion"/>
  </si>
  <si>
    <t>미역된장국</t>
    <phoneticPr fontId="13" type="noConversion"/>
  </si>
  <si>
    <t>건미역</t>
  </si>
  <si>
    <t>1. 적당량의 물에 멸치, 건다시마를 넣어 국물을 낸다.
2. 건미역은 물에 불려 적당한 크기로 썬다.
3. 1의 육수에 된장을 풀고 미역, 다진마늘을 넣어 끓인다.</t>
    <phoneticPr fontId="13" type="noConversion"/>
  </si>
  <si>
    <t>된장</t>
  </si>
  <si>
    <t>감자</t>
  </si>
  <si>
    <t>양파</t>
  </si>
  <si>
    <t>전분가루</t>
    <phoneticPr fontId="20" type="noConversion"/>
  </si>
  <si>
    <t>춘장</t>
    <phoneticPr fontId="13" type="noConversion"/>
  </si>
  <si>
    <t>올리고당</t>
    <phoneticPr fontId="3" type="noConversion"/>
  </si>
  <si>
    <t>식용유</t>
  </si>
  <si>
    <t>쇠고기        짜장볶음</t>
    <phoneticPr fontId="13" type="noConversion"/>
  </si>
  <si>
    <t>가지나물</t>
    <phoneticPr fontId="13" type="noConversion"/>
  </si>
  <si>
    <t>1. 가지는 찜통에 넣고 찐 후 적당한 크기로 찢는다.
2. 다진대파, 다진마늘, 진간장, 깨, 참기름을 섞어 양념장을 만든다.
3. 가지에 양념장을 넣고 버무린다.
Tip! 가지를 버무릴 때 힘을 주면 가지의 수분이 다 빠져 나오므로 세게 버무리지 않도록 주의하세요.</t>
    <phoneticPr fontId="20" type="noConversion"/>
  </si>
  <si>
    <t>깨</t>
    <phoneticPr fontId="20" type="noConversion"/>
  </si>
  <si>
    <t>흑임자죽</t>
  </si>
  <si>
    <t>흑임자</t>
    <phoneticPr fontId="13" type="noConversion"/>
  </si>
  <si>
    <t>포도</t>
    <phoneticPr fontId="13" type="noConversion"/>
  </si>
  <si>
    <t>검은콩우유</t>
    <phoneticPr fontId="13" type="noConversion"/>
  </si>
  <si>
    <t>검은콩</t>
    <phoneticPr fontId="13" type="noConversion"/>
  </si>
  <si>
    <t>오징어</t>
    <phoneticPr fontId="13" type="noConversion"/>
  </si>
  <si>
    <t>오징어뭇국</t>
    <phoneticPr fontId="13" type="noConversion"/>
  </si>
  <si>
    <t>연근조림</t>
    <phoneticPr fontId="13" type="noConversion"/>
  </si>
  <si>
    <t>연근</t>
    <phoneticPr fontId="13" type="noConversion"/>
  </si>
  <si>
    <t>1. 연근은 적당한 크기로 썬 후 끓는 물에 데친다.
2. 다진마늘, 진간장, 올리고당, 참기름을 섞어 양념장을 만든다.
3. 연근에 2의 양념장을 넣고 조린다.</t>
  </si>
  <si>
    <t>토마토</t>
    <phoneticPr fontId="13" type="noConversion"/>
  </si>
  <si>
    <t>스파게티면</t>
    <phoneticPr fontId="3" type="noConversion"/>
  </si>
  <si>
    <t>피망</t>
    <phoneticPr fontId="3" type="noConversion"/>
  </si>
  <si>
    <t>양파</t>
    <phoneticPr fontId="3" type="noConversion"/>
  </si>
  <si>
    <t>베이컨</t>
    <phoneticPr fontId="3" type="noConversion"/>
  </si>
  <si>
    <t>밀가루</t>
  </si>
  <si>
    <t>버터</t>
  </si>
  <si>
    <t>생크림</t>
    <phoneticPr fontId="3" type="noConversion"/>
  </si>
  <si>
    <t>시래기</t>
    <phoneticPr fontId="13" type="noConversion"/>
  </si>
  <si>
    <t>&lt;양념장&gt;</t>
    <phoneticPr fontId="20" type="noConversion"/>
  </si>
  <si>
    <t>비지찌개</t>
    <phoneticPr fontId="13" type="noConversion"/>
  </si>
  <si>
    <t>콩비지</t>
  </si>
  <si>
    <t>1. 적당량의 물에 멸치, 건다시마를 넣어 국물을 낸다.
2. 무, 대파는 적당한 크기로 썬다.
3. 1의 육수에 무를 넣고 끓이다가 익으면 콩비지, 대파, 다진마늘을 넣고 끓인다.
4. 소금으로 간을 맞춘다.</t>
    <phoneticPr fontId="13" type="noConversion"/>
  </si>
  <si>
    <t>무</t>
  </si>
  <si>
    <t>닭살갈릭버터볶음</t>
    <phoneticPr fontId="13" type="noConversion"/>
  </si>
  <si>
    <t>닭고기(가슴살)</t>
    <phoneticPr fontId="13" type="noConversion"/>
  </si>
  <si>
    <t>김치죽</t>
    <phoneticPr fontId="20" type="noConversion"/>
  </si>
  <si>
    <t>백미</t>
    <phoneticPr fontId="20" type="noConversion"/>
  </si>
  <si>
    <t>1. 배추김치는 씻어 매운기를 제거하고 잘게 다진다.
2. 냄비에 불린 쌀, 배추김치, 적당량의 물을 넣고 센 불에서 끓인다. 
3. 끓어오르면 불을 약하게 줄이고 쌀알이 퍼질 때까지 저어가며 끓인다. 
4. 참기름을 넣고 소금으로 간을 맞춘다.</t>
  </si>
  <si>
    <t>배추김치</t>
    <phoneticPr fontId="20" type="noConversion"/>
  </si>
  <si>
    <t>강정</t>
    <phoneticPr fontId="20" type="noConversion"/>
  </si>
  <si>
    <t>강정</t>
    <phoneticPr fontId="13" type="noConversion"/>
  </si>
  <si>
    <t>1. 적당량의 물에 멸치, 건다시마를 넣어 국물을 낸다.
2. 달걀은 풀고 애호박, 대파는 적당한 크기로 썬다.
3. 1의 육수에 만두, 애호박을 넣고 끓이다가 만두가 익으면 달걀, 대파를 넣는다.
4. 국간장으로 간을 하고 마지막에 참기름을 넣어 한소끔 끓인다.</t>
    <phoneticPr fontId="13" type="noConversion"/>
  </si>
  <si>
    <t>새우살
굴소스조림</t>
    <phoneticPr fontId="13" type="noConversion"/>
  </si>
  <si>
    <t>브로콜리
마늘볶음</t>
    <phoneticPr fontId="13" type="noConversion"/>
  </si>
  <si>
    <t>청경채
맑은국</t>
    <phoneticPr fontId="13" type="noConversion"/>
  </si>
  <si>
    <t>1. 고구마를 적당한 크기로 자른다.
2. 식용유를 두른 팬에 고구마를 넣어 굽는다.
3. 고구마가 익으면 올리고당을 묻히고 한번 더 굽는다.
4. 깨를 뿌린다.</t>
    <phoneticPr fontId="20" type="noConversion"/>
  </si>
  <si>
    <t>1. 쇠고기는 잘게 썰어 후추로 밑간한다. 
2. 감자, 당근, 양파는 1cm*1cm 크기로 썬다. 
3. 식용유를 두른 팬에 2의 재료를 볶는다. 
4. 춘장을 넣고 볶은 후 물을 부어 끓인다.
5. 전분물(전분가루1:물1)을 넣어 농도를 조절한다.
6. 올리고당을 넣고 국물이 거의 졸아들 떄까지 약불로 볶는다.</t>
    <phoneticPr fontId="20" type="noConversion"/>
  </si>
  <si>
    <t>두부
두루치기</t>
    <phoneticPr fontId="13" type="noConversion"/>
  </si>
  <si>
    <t>크림
스파게티</t>
    <phoneticPr fontId="3" type="noConversion"/>
  </si>
  <si>
    <t>1. 닭고기, 양파, 대파를 적당한 크기로 썬다.
2. 닭고기는 후추로 밑간한다.
3. 팬에 버터를 녹인 후 다진마늘을 볶다가 2의 닭고기, 양파, 대파를 넣고 볶는다.</t>
    <phoneticPr fontId="20" type="noConversion"/>
  </si>
  <si>
    <t>1. 돼지고기, 양배추, 양파, 피망은 적당한 크기로 썬다.
2. 다진마늘, 설탕, 케첩, 참기름을 섞어 양념장을 만든다.
3. 냄비에 적당량의 물을 넣고 썰어둔 돼지고기를 삶는다.
4. 식용유를 두른 팬에 3의 돼지고기, 1의 채소를 볶다가 2의 양념장을 넣어 볶는다.</t>
    <phoneticPr fontId="13" type="noConversion"/>
  </si>
  <si>
    <t>1. 흑임자는 곱게 간다.
2. 냄비에 불린 쌀, 흑임자, 적당량의 물을 넣고 센 불에서 저어가며 끓인다.
3. 끓어오르면 불을 약하게 줄이고 쌀알이 퍼질 때까지 저어가며 끓인다.
4. 소금으로 간을 맞춘다.</t>
    <phoneticPr fontId="20" type="noConversion"/>
  </si>
  <si>
    <t>시래기
영양밥
/양념장</t>
    <phoneticPr fontId="13" type="noConversion"/>
  </si>
  <si>
    <t>※ 깍두기는 1cm*1cm 이하 크기로 작게 잘라서 제공한다.</t>
    <phoneticPr fontId="13" type="noConversion"/>
  </si>
  <si>
    <t>1. 콩은 물에 불려 푹 삶는다.
2. 믹서기에 삶은 검정콩, 우유를 넣고 곱게 간다.
Tip! 기호에 따라 설탕이나 꿀을 사용한다.</t>
    <phoneticPr fontId="13" type="noConversion"/>
  </si>
  <si>
    <t>※ 포도는 껍질을 제거하고 목에 걸리지 않도록 적당한 크기로 작게 잘라 제공한다.</t>
    <phoneticPr fontId="13" type="noConversion"/>
  </si>
  <si>
    <t>(만1-2세는 백미밥을 제공하거나 잡곡밥 제공 시 잡곡은 백미량의 5% 이내로 섞어서 제공)</t>
  </si>
  <si>
    <t>(만1-2세는 백미밥을 제공하거나 잡곡밥 제공 시 잡곡은 백미량의 5% 이내로 섞어서 제공)</t>
    <phoneticPr fontId="13" type="noConversion"/>
  </si>
  <si>
    <t>※ 배추김치는 1cm 이하 크기로 작게 잘라서 제공한다.
(만1-2세는 백김치나 맵지 않은 김치류로 제공)</t>
  </si>
  <si>
    <t>※ 배추김치는 1cm 이하 크기로 작게 잘라서 제공한다.
(만1-2세는 백김치나 맵지 않은 김치류로 제공)</t>
    <phoneticPr fontId="13" type="noConversion"/>
  </si>
  <si>
    <t>1. 적당량의 물에 멸치, 건다시마를 넣어 국물을 낸다.
2. 도토리묵은 적당한 크기로 썰어 끓는 물에 데친다.
3. 배추김치는 양념을 덜어내고 잘게 썬다.
4. 김은 마른 팬에 구운 뒤 잘게 부순다.
5. 1의 육수를 끓인 뒤 국간장으로 간을 맞춘다.
6. 그릇에 도토리묵, 배추김치, 김을 담고 5의 육수를 부은 뒤 깨를 뿌린다.
※ 배추김치는 1cm 이하 크기로 작게 잘라서 조리한다.
(만1-2세는 백김치나 맵지 않은 김치류로 조리)</t>
    <phoneticPr fontId="13" type="noConversion"/>
  </si>
  <si>
    <t>1. 양파, 베이컨, 피망은 잘게 썬다.
2. 스파게티면은 끓는 물에 삶아 물기를 뺀다.
3. 팬에 버터, 밀가루를 넣고 뭉치지 않게 볶다가 우유, 생크림을 넣는다.
4. 3이 끓으면 양파, 베이컨, 피망을 넣고 약불에 끓인다.
5. 소스가 약간 되직해지면 삶은 스파게티면을 넣고 살짝 볶는다.
Tip! 스파게티 재료는 원에서 많이 사용하는 재료로 대체하여 조리할 수 있다.</t>
    <phoneticPr fontId="20" type="noConversion"/>
  </si>
  <si>
    <t>1. 쌀은 불리고 시래기는 삶은 후 찬물에 헹구고 물기를 뺀다.
2. 시래기는 적당한 크기로 썬다.
3. 식용유를 두른 팬에 다진마늘, 시래기를 넣어 볶는다.
4. 불린 쌀 위에 3의 시래기를 얹어 밥을 한다. 
5. 다진대파, 진간장, 고춧가루, 깨, 참기름을 섞어 양념장을 만든다.
6. 밥이 다 되면 양념장을 곁들인다.
(만1-2세는 고춧가루를 빼고 조리)</t>
    <phoneticPr fontId="20" type="noConversion"/>
  </si>
  <si>
    <t>1. 오징어는 손질 후 적당한 크기로 썰어 고춧가루에 버무린다.
2. 배추, 무, 대파는 적당한 크기로 썬다.
3. 냄비에 적당량의 물을 붓고 오징어, 배추, 무, 대파, 다진마늘을 넣어 끓인다.
4. 국간장으로 간을 맞춘다.
(만1-2세는 고춧가루를 빼고 조리하고 오징어를 잘게 썰어 제공)</t>
    <phoneticPr fontId="13" type="noConversion"/>
  </si>
  <si>
    <t>1. 물에 멸치를 넣고 끓여 육수를 만든다.
2. 두부는 끓는 물에 데쳐 적당한 크기로 썬다.
3. 대파는 적당한 크기로 썬다.
4. 다진마늘, 고추장, 진간장, 설탕, 깨, 참기름을 섞어 양념장을 만든다.
5. 팬에 두부, 4의 양념장을 올리고, 두부가 반정도 잠기게 1의 육수를 부어 끓인다.
6. 대파를 넣고 한 번 더 끓인다.
(만1-2세는 고추장을 빼고 조리)</t>
    <phoneticPr fontId="13" type="noConversion"/>
  </si>
  <si>
    <t>1. 양파는 잘게 다진다.
2. 냄비에 버터를 두른 후 양파, 밀가루를 볶는다.
3. 2에 우유, 생크림을 넣고 끓인 후 소금으로 간을 맞춘다.
Tip! 조리과정이 어려운 경우 완제품을 사용한다.</t>
    <phoneticPr fontId="20" type="noConversion"/>
  </si>
  <si>
    <r>
      <t xml:space="preserve">1. </t>
    </r>
    <r>
      <rPr>
        <sz val="11"/>
        <color theme="1"/>
        <rFont val="맑은 고딕"/>
        <family val="2"/>
        <charset val="129"/>
      </rPr>
      <t>백미는</t>
    </r>
    <r>
      <rPr>
        <sz val="11"/>
        <color theme="1"/>
        <rFont val="Notokr-regular"/>
        <family val="2"/>
      </rPr>
      <t xml:space="preserve"> </t>
    </r>
    <r>
      <rPr>
        <sz val="11"/>
        <color theme="1"/>
        <rFont val="맑은 고딕"/>
        <family val="2"/>
        <charset val="129"/>
      </rPr>
      <t>불린</t>
    </r>
    <r>
      <rPr>
        <sz val="11"/>
        <color theme="1"/>
        <rFont val="Notokr-regular"/>
        <family val="2"/>
      </rPr>
      <t xml:space="preserve"> </t>
    </r>
    <r>
      <rPr>
        <sz val="11"/>
        <color theme="1"/>
        <rFont val="맑은 고딕"/>
        <family val="2"/>
        <charset val="129"/>
      </rPr>
      <t>뒤</t>
    </r>
    <r>
      <rPr>
        <sz val="11"/>
        <color theme="1"/>
        <rFont val="Notokr-regular"/>
        <family val="2"/>
      </rPr>
      <t xml:space="preserve"> </t>
    </r>
    <r>
      <rPr>
        <sz val="11"/>
        <color theme="1"/>
        <rFont val="맑은 고딕"/>
        <family val="2"/>
        <charset val="129"/>
      </rPr>
      <t>고슬하게</t>
    </r>
    <r>
      <rPr>
        <sz val="11"/>
        <color theme="1"/>
        <rFont val="Notokr-regular"/>
        <family val="2"/>
      </rPr>
      <t xml:space="preserve"> </t>
    </r>
    <r>
      <rPr>
        <sz val="11"/>
        <color theme="1"/>
        <rFont val="맑은 고딕"/>
        <family val="2"/>
        <charset val="129"/>
      </rPr>
      <t>밥을</t>
    </r>
    <r>
      <rPr>
        <sz val="11"/>
        <color theme="1"/>
        <rFont val="Notokr-regular"/>
        <family val="2"/>
      </rPr>
      <t xml:space="preserve"> </t>
    </r>
    <r>
      <rPr>
        <sz val="11"/>
        <color theme="1"/>
        <rFont val="맑은 고딕"/>
        <family val="2"/>
        <charset val="129"/>
      </rPr>
      <t>짓는다</t>
    </r>
    <r>
      <rPr>
        <sz val="11"/>
        <color theme="1"/>
        <rFont val="Notokr-regular"/>
        <family val="2"/>
      </rPr>
      <t xml:space="preserve">.
2. </t>
    </r>
    <r>
      <rPr>
        <sz val="11"/>
        <color theme="1"/>
        <rFont val="맑은 고딕"/>
        <family val="2"/>
        <charset val="129"/>
      </rPr>
      <t>새송이버섯</t>
    </r>
    <r>
      <rPr>
        <sz val="11"/>
        <color theme="1"/>
        <rFont val="Notokr-regular"/>
        <family val="2"/>
      </rPr>
      <t xml:space="preserve">, </t>
    </r>
    <r>
      <rPr>
        <sz val="11"/>
        <color theme="1"/>
        <rFont val="맑은 고딕"/>
        <family val="2"/>
        <charset val="129"/>
      </rPr>
      <t>당근은</t>
    </r>
    <r>
      <rPr>
        <sz val="11"/>
        <color theme="1"/>
        <rFont val="Notokr-regular"/>
        <family val="2"/>
      </rPr>
      <t xml:space="preserve"> </t>
    </r>
    <r>
      <rPr>
        <sz val="11"/>
        <color theme="1"/>
        <rFont val="맑은 고딕"/>
        <family val="2"/>
        <charset val="129"/>
      </rPr>
      <t>적당한</t>
    </r>
    <r>
      <rPr>
        <sz val="11"/>
        <color theme="1"/>
        <rFont val="Notokr-regular"/>
        <family val="2"/>
      </rPr>
      <t xml:space="preserve"> </t>
    </r>
    <r>
      <rPr>
        <sz val="11"/>
        <color theme="1"/>
        <rFont val="맑은 고딕"/>
        <family val="2"/>
        <charset val="129"/>
      </rPr>
      <t>크기로</t>
    </r>
    <r>
      <rPr>
        <sz val="11"/>
        <color theme="1"/>
        <rFont val="Notokr-regular"/>
        <family val="2"/>
      </rPr>
      <t xml:space="preserve"> </t>
    </r>
    <r>
      <rPr>
        <sz val="11"/>
        <color theme="1"/>
        <rFont val="맑은 고딕"/>
        <family val="2"/>
        <charset val="129"/>
      </rPr>
      <t>다진다</t>
    </r>
    <r>
      <rPr>
        <sz val="11"/>
        <color theme="1"/>
        <rFont val="Notokr-regular"/>
        <family val="2"/>
      </rPr>
      <t xml:space="preserve">.
3. </t>
    </r>
    <r>
      <rPr>
        <sz val="11"/>
        <color theme="1"/>
        <rFont val="맑은 고딕"/>
        <family val="2"/>
        <charset val="129"/>
      </rPr>
      <t>식용유를</t>
    </r>
    <r>
      <rPr>
        <sz val="11"/>
        <color theme="1"/>
        <rFont val="Notokr-regular"/>
        <family val="2"/>
      </rPr>
      <t xml:space="preserve"> </t>
    </r>
    <r>
      <rPr>
        <sz val="11"/>
        <color theme="1"/>
        <rFont val="맑은 고딕"/>
        <family val="2"/>
        <charset val="129"/>
      </rPr>
      <t>두른</t>
    </r>
    <r>
      <rPr>
        <sz val="11"/>
        <color theme="1"/>
        <rFont val="Notokr-regular"/>
        <family val="2"/>
      </rPr>
      <t xml:space="preserve"> </t>
    </r>
    <r>
      <rPr>
        <sz val="11"/>
        <color theme="1"/>
        <rFont val="맑은 고딕"/>
        <family val="2"/>
        <charset val="129"/>
      </rPr>
      <t>팬에</t>
    </r>
    <r>
      <rPr>
        <sz val="11"/>
        <color theme="1"/>
        <rFont val="Notokr-regular"/>
        <family val="2"/>
      </rPr>
      <t xml:space="preserve"> 2</t>
    </r>
    <r>
      <rPr>
        <sz val="11"/>
        <color theme="1"/>
        <rFont val="맑은 고딕"/>
        <family val="2"/>
        <charset val="129"/>
      </rPr>
      <t>의</t>
    </r>
    <r>
      <rPr>
        <sz val="11"/>
        <color theme="1"/>
        <rFont val="Notokr-regular"/>
        <family val="2"/>
      </rPr>
      <t xml:space="preserve"> </t>
    </r>
    <r>
      <rPr>
        <sz val="11"/>
        <color theme="1"/>
        <rFont val="맑은 고딕"/>
        <family val="2"/>
        <charset val="129"/>
      </rPr>
      <t>버섯</t>
    </r>
    <r>
      <rPr>
        <sz val="11"/>
        <color theme="1"/>
        <rFont val="Notokr-regular"/>
        <family val="2"/>
      </rPr>
      <t xml:space="preserve">, </t>
    </r>
    <r>
      <rPr>
        <sz val="11"/>
        <color theme="1"/>
        <rFont val="맑은 고딕"/>
        <family val="2"/>
        <charset val="129"/>
      </rPr>
      <t>양파</t>
    </r>
    <r>
      <rPr>
        <sz val="11"/>
        <color theme="1"/>
        <rFont val="Notokr-regular"/>
        <family val="2"/>
      </rPr>
      <t xml:space="preserve">, </t>
    </r>
    <r>
      <rPr>
        <sz val="11"/>
        <color theme="1"/>
        <rFont val="맑은 고딕"/>
        <family val="2"/>
        <charset val="129"/>
      </rPr>
      <t>당근을</t>
    </r>
    <r>
      <rPr>
        <sz val="11"/>
        <color theme="1"/>
        <rFont val="Notokr-regular"/>
        <family val="2"/>
      </rPr>
      <t xml:space="preserve"> </t>
    </r>
    <r>
      <rPr>
        <sz val="11"/>
        <color theme="1"/>
        <rFont val="맑은 고딕"/>
        <family val="2"/>
        <charset val="129"/>
      </rPr>
      <t>넣고</t>
    </r>
    <r>
      <rPr>
        <sz val="11"/>
        <color theme="1"/>
        <rFont val="Notokr-regular"/>
        <family val="2"/>
      </rPr>
      <t xml:space="preserve"> </t>
    </r>
    <r>
      <rPr>
        <sz val="11"/>
        <color theme="1"/>
        <rFont val="맑은 고딕"/>
        <family val="2"/>
        <charset val="129"/>
      </rPr>
      <t>볶는다</t>
    </r>
    <r>
      <rPr>
        <sz val="11"/>
        <color theme="1"/>
        <rFont val="Notokr-regular"/>
        <family val="2"/>
      </rPr>
      <t xml:space="preserve">.
4. </t>
    </r>
    <r>
      <rPr>
        <sz val="11"/>
        <color theme="1"/>
        <rFont val="맑은 고딕"/>
        <family val="2"/>
        <charset val="129"/>
      </rPr>
      <t>그릇에</t>
    </r>
    <r>
      <rPr>
        <sz val="11"/>
        <color theme="1"/>
        <rFont val="Notokr-regular"/>
        <family val="2"/>
      </rPr>
      <t xml:space="preserve"> </t>
    </r>
    <r>
      <rPr>
        <sz val="11"/>
        <color theme="1"/>
        <rFont val="맑은 고딕"/>
        <family val="2"/>
        <charset val="129"/>
      </rPr>
      <t>밥과</t>
    </r>
    <r>
      <rPr>
        <sz val="11"/>
        <color theme="1"/>
        <rFont val="Notokr-regular"/>
        <family val="2"/>
      </rPr>
      <t xml:space="preserve"> 3</t>
    </r>
    <r>
      <rPr>
        <sz val="11"/>
        <color theme="1"/>
        <rFont val="맑은 고딕"/>
        <family val="2"/>
        <charset val="129"/>
      </rPr>
      <t>을</t>
    </r>
    <r>
      <rPr>
        <sz val="11"/>
        <color theme="1"/>
        <rFont val="Notokr-regular"/>
        <family val="2"/>
      </rPr>
      <t xml:space="preserve"> </t>
    </r>
    <r>
      <rPr>
        <sz val="11"/>
        <color theme="1"/>
        <rFont val="맑은 고딕"/>
        <family val="2"/>
        <charset val="129"/>
      </rPr>
      <t>넣은</t>
    </r>
    <r>
      <rPr>
        <sz val="11"/>
        <color theme="1"/>
        <rFont val="Notokr-regular"/>
        <family val="2"/>
      </rPr>
      <t xml:space="preserve"> </t>
    </r>
    <r>
      <rPr>
        <sz val="11"/>
        <color theme="1"/>
        <rFont val="맑은 고딕"/>
        <family val="2"/>
        <charset val="129"/>
      </rPr>
      <t>후</t>
    </r>
    <r>
      <rPr>
        <sz val="11"/>
        <color theme="1"/>
        <rFont val="Notokr-regular"/>
        <family val="2"/>
      </rPr>
      <t xml:space="preserve">, </t>
    </r>
    <r>
      <rPr>
        <sz val="11"/>
        <color theme="1"/>
        <rFont val="맑은 고딕"/>
        <family val="2"/>
        <charset val="129"/>
      </rPr>
      <t>소금</t>
    </r>
    <r>
      <rPr>
        <sz val="11"/>
        <color theme="1"/>
        <rFont val="Notokr-regular"/>
        <family val="2"/>
      </rPr>
      <t xml:space="preserve">, </t>
    </r>
    <r>
      <rPr>
        <sz val="11"/>
        <color theme="1"/>
        <rFont val="맑은 고딕"/>
        <family val="2"/>
        <charset val="129"/>
      </rPr>
      <t>참기름을</t>
    </r>
    <r>
      <rPr>
        <sz val="11"/>
        <color theme="1"/>
        <rFont val="Notokr-regular"/>
        <family val="2"/>
      </rPr>
      <t xml:space="preserve"> </t>
    </r>
    <r>
      <rPr>
        <sz val="11"/>
        <color theme="1"/>
        <rFont val="맑은 고딕"/>
        <family val="2"/>
        <charset val="129"/>
      </rPr>
      <t>넣고</t>
    </r>
    <r>
      <rPr>
        <sz val="11"/>
        <color theme="1"/>
        <rFont val="Notokr-regular"/>
        <family val="2"/>
      </rPr>
      <t xml:space="preserve"> </t>
    </r>
    <r>
      <rPr>
        <sz val="11"/>
        <color theme="1"/>
        <rFont val="맑은 고딕"/>
        <family val="2"/>
        <charset val="129"/>
      </rPr>
      <t>골고루</t>
    </r>
    <r>
      <rPr>
        <sz val="11"/>
        <color theme="1"/>
        <rFont val="Notokr-regular"/>
        <family val="2"/>
      </rPr>
      <t xml:space="preserve"> </t>
    </r>
    <r>
      <rPr>
        <sz val="11"/>
        <color theme="1"/>
        <rFont val="맑은 고딕"/>
        <family val="2"/>
        <charset val="129"/>
      </rPr>
      <t>섞어</t>
    </r>
    <r>
      <rPr>
        <sz val="11"/>
        <color theme="1"/>
        <rFont val="Notokr-regular"/>
        <family val="2"/>
      </rPr>
      <t xml:space="preserve"> </t>
    </r>
    <r>
      <rPr>
        <sz val="11"/>
        <color theme="1"/>
        <rFont val="맑은 고딕"/>
        <family val="2"/>
        <charset val="129"/>
      </rPr>
      <t>적당한</t>
    </r>
    <r>
      <rPr>
        <sz val="11"/>
        <color theme="1"/>
        <rFont val="Notokr-regular"/>
        <family val="2"/>
      </rPr>
      <t xml:space="preserve"> </t>
    </r>
    <r>
      <rPr>
        <sz val="11"/>
        <color theme="1"/>
        <rFont val="맑은 고딕"/>
        <family val="2"/>
        <charset val="129"/>
      </rPr>
      <t>크기로</t>
    </r>
    <r>
      <rPr>
        <sz val="11"/>
        <color theme="1"/>
        <rFont val="Notokr-regular"/>
        <family val="2"/>
      </rPr>
      <t xml:space="preserve"> </t>
    </r>
    <r>
      <rPr>
        <sz val="11"/>
        <color theme="1"/>
        <rFont val="맑은 고딕"/>
        <family val="2"/>
        <charset val="129"/>
      </rPr>
      <t>뭉친다</t>
    </r>
    <r>
      <rPr>
        <sz val="11"/>
        <color theme="1"/>
        <rFont val="Notokr-regular"/>
        <family val="2"/>
      </rPr>
      <t>.</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</si>
</sst>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sz val="11"/>
      <name val="맑은 고딕"/>
      <family val="3"/>
      <charset val="129"/>
      <scheme val="major"/>
    </font>
    <font>
      <sz val="8"/>
      <name val="맑은 고딕"/>
      <family val="2"/>
      <charset val="129"/>
    </font>
    <font>
      <b/>
      <sz val="11"/>
      <color theme="1"/>
      <name val="맑은 고딕"/>
      <family val="3"/>
      <charset val="129"/>
      <scheme val="major"/>
    </font>
    <font>
      <sz val="11"/>
      <color rgb="FF000000"/>
      <name val="맑은 고딕"/>
      <family val="3"/>
      <charset val="129"/>
      <scheme val="minor"/>
    </font>
    <font>
      <sz val="11"/>
      <color theme="1"/>
      <name val="맑은 고딕"/>
      <family val="3"/>
      <charset val="129"/>
      <scheme val="major"/>
    </font>
    <font>
      <sz val="11"/>
      <color theme="1"/>
      <name val="맑은 고딕"/>
      <family val="2"/>
      <charset val="129"/>
    </font>
    <font>
      <sz val="11"/>
      <color theme="1"/>
      <name val="Notokr-regular"/>
      <family val="2"/>
    </font>
    <font>
      <b/>
      <sz val="11"/>
      <color theme="1"/>
      <name val="맑은 고딕"/>
      <family val="3"/>
      <charset val="129"/>
    </font>
    <font>
      <sz val="11"/>
      <color theme="1"/>
      <name val="맑은 고딕"/>
      <family val="3"/>
      <charset val="129"/>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left>
      <right/>
      <top/>
      <bottom/>
      <diagonal/>
    </border>
    <border>
      <left/>
      <right style="thin">
        <color indexed="64"/>
      </right>
      <top style="thin">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right style="thin">
        <color theme="1"/>
      </right>
      <top style="thin">
        <color indexed="64"/>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auto="1"/>
      </top>
      <bottom style="thin">
        <color rgb="FF007200"/>
      </bottom>
      <diagonal/>
    </border>
    <border>
      <left style="thin">
        <color auto="1"/>
      </left>
      <right style="medium">
        <color indexed="64"/>
      </right>
      <top style="thin">
        <color rgb="FF007200"/>
      </top>
      <bottom style="thin">
        <color indexed="64"/>
      </bottom>
      <diagonal/>
    </border>
    <border>
      <left style="medium">
        <color indexed="64"/>
      </left>
      <right/>
      <top/>
      <bottom/>
      <diagonal/>
    </border>
    <border>
      <left style="thin">
        <color theme="1"/>
      </left>
      <right style="thin">
        <color theme="1"/>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indexed="64"/>
      </top>
      <bottom/>
      <diagonal/>
    </border>
    <border>
      <left style="thin">
        <color auto="1"/>
      </left>
      <right style="thin">
        <color auto="1"/>
      </right>
      <top style="thin">
        <color rgb="FF007200"/>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rgb="FF006600"/>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95">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178" fontId="14" fillId="0" borderId="14" xfId="0" applyNumberFormat="1" applyFont="1" applyBorder="1" applyAlignment="1">
      <alignment horizontal="center" vertical="center"/>
    </xf>
    <xf numFmtId="178" fontId="21" fillId="0" borderId="10" xfId="32" quotePrefix="1" applyNumberFormat="1" applyFont="1" applyBorder="1" applyAlignment="1">
      <alignment horizontal="center" vertical="center"/>
    </xf>
    <xf numFmtId="177" fontId="21"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4" xfId="32" quotePrefix="1" applyNumberFormat="1" applyFont="1" applyBorder="1" applyAlignment="1">
      <alignment horizontal="center" vertical="center"/>
    </xf>
    <xf numFmtId="177" fontId="21" fillId="0" borderId="12" xfId="0" applyNumberFormat="1" applyFont="1" applyBorder="1" applyAlignment="1">
      <alignment horizontal="center" vertical="center"/>
    </xf>
    <xf numFmtId="177" fontId="14" fillId="0" borderId="0" xfId="0" applyNumberFormat="1" applyFont="1" applyBorder="1" applyAlignment="1">
      <alignment horizontal="center" vertical="center"/>
    </xf>
    <xf numFmtId="178" fontId="14" fillId="0" borderId="0" xfId="0" applyNumberFormat="1" applyFont="1" applyBorder="1" applyAlignment="1">
      <alignment horizontal="center" vertical="center"/>
    </xf>
    <xf numFmtId="178" fontId="14" fillId="0" borderId="29" xfId="0" applyNumberFormat="1" applyFont="1" applyBorder="1" applyAlignment="1">
      <alignment horizontal="center" vertical="center"/>
    </xf>
    <xf numFmtId="177" fontId="14" fillId="0" borderId="29" xfId="0" applyNumberFormat="1" applyFont="1" applyBorder="1" applyAlignment="1">
      <alignment horizontal="center" vertical="center"/>
    </xf>
    <xf numFmtId="177" fontId="21" fillId="0" borderId="0" xfId="0" applyNumberFormat="1" applyFont="1" applyBorder="1" applyAlignment="1">
      <alignment horizontal="center" vertical="center"/>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177" fontId="6" fillId="0" borderId="10" xfId="0" applyNumberFormat="1" applyFont="1" applyBorder="1" applyAlignment="1">
      <alignment horizontal="center" vertical="center"/>
    </xf>
    <xf numFmtId="177" fontId="21" fillId="0" borderId="8" xfId="32" quotePrefix="1" applyNumberFormat="1" applyFont="1" applyBorder="1" applyAlignment="1">
      <alignment horizontal="center" vertical="center"/>
    </xf>
    <xf numFmtId="177" fontId="21" fillId="0" borderId="6" xfId="16" applyNumberFormat="1" applyFont="1" applyBorder="1" applyAlignment="1" applyProtection="1">
      <alignment horizontal="center" vertical="center"/>
      <protection locked="0"/>
    </xf>
    <xf numFmtId="177" fontId="21" fillId="0" borderId="8" xfId="0" applyNumberFormat="1" applyFont="1" applyBorder="1" applyAlignment="1">
      <alignment horizontal="center" vertical="center"/>
    </xf>
    <xf numFmtId="177" fontId="21" fillId="0" borderId="14" xfId="16" applyNumberFormat="1" applyFont="1" applyBorder="1" applyAlignment="1" applyProtection="1">
      <alignment horizontal="center" vertical="center"/>
      <protection locked="0"/>
    </xf>
    <xf numFmtId="177" fontId="21" fillId="0" borderId="12" xfId="32" quotePrefix="1" applyNumberFormat="1" applyFont="1" applyBorder="1" applyAlignment="1">
      <alignment horizontal="center" vertical="center"/>
    </xf>
    <xf numFmtId="177" fontId="21" fillId="0" borderId="10" xfId="16" applyNumberFormat="1" applyFont="1" applyBorder="1" applyAlignment="1" applyProtection="1">
      <alignment horizontal="center" vertical="center"/>
      <protection locked="0"/>
    </xf>
    <xf numFmtId="177" fontId="24" fillId="0" borderId="6" xfId="0" applyNumberFormat="1" applyFont="1" applyBorder="1" applyAlignment="1">
      <alignment horizontal="center" vertical="center" wrapText="1"/>
    </xf>
    <xf numFmtId="177" fontId="24" fillId="0" borderId="14" xfId="0" applyNumberFormat="1" applyFont="1" applyBorder="1" applyAlignment="1">
      <alignment horizontal="center" vertical="center" wrapText="1"/>
    </xf>
    <xf numFmtId="178" fontId="6" fillId="0" borderId="14" xfId="0" applyNumberFormat="1" applyFont="1" applyBorder="1" applyAlignment="1">
      <alignment horizontal="center" vertical="center"/>
    </xf>
    <xf numFmtId="177" fontId="21" fillId="0" borderId="0" xfId="32" quotePrefix="1" applyNumberFormat="1" applyFont="1" applyBorder="1" applyAlignment="1">
      <alignment horizontal="center" vertical="center"/>
    </xf>
    <xf numFmtId="0" fontId="7" fillId="0" borderId="11" xfId="0" applyFont="1" applyBorder="1" applyAlignment="1">
      <alignment horizontal="center" vertical="center"/>
    </xf>
    <xf numFmtId="0" fontId="10" fillId="0" borderId="44" xfId="0" applyFont="1" applyFill="1" applyBorder="1" applyAlignment="1">
      <alignment vertical="center" wrapText="1"/>
    </xf>
    <xf numFmtId="0" fontId="10" fillId="0" borderId="0" xfId="0" applyFont="1" applyFill="1" applyBorder="1" applyAlignment="1">
      <alignment vertical="center" wrapText="1"/>
    </xf>
    <xf numFmtId="0" fontId="0" fillId="0" borderId="14" xfId="16" applyFont="1" applyBorder="1" applyAlignment="1">
      <alignment horizontal="center" vertical="center" shrinkToFit="1"/>
    </xf>
    <xf numFmtId="177" fontId="0" fillId="0" borderId="0" xfId="0" applyNumberFormat="1" applyFont="1" applyBorder="1" applyAlignment="1">
      <alignment horizontal="center" vertical="center"/>
    </xf>
    <xf numFmtId="177" fontId="0" fillId="0" borderId="14" xfId="16" applyNumberFormat="1" applyFont="1" applyBorder="1" applyAlignment="1">
      <alignment horizontal="center" vertical="center"/>
    </xf>
    <xf numFmtId="177" fontId="0" fillId="0" borderId="0" xfId="16" applyNumberFormat="1" applyFont="1" applyBorder="1" applyAlignment="1">
      <alignment horizontal="center" vertical="center"/>
    </xf>
    <xf numFmtId="0" fontId="0" fillId="0" borderId="10" xfId="16" applyFont="1" applyBorder="1" applyAlignment="1">
      <alignment horizontal="center" vertical="center" shrinkToFit="1"/>
    </xf>
    <xf numFmtId="177" fontId="0" fillId="0" borderId="12" xfId="0" applyNumberFormat="1" applyFont="1" applyBorder="1" applyAlignment="1">
      <alignment horizontal="center" vertical="center"/>
    </xf>
    <xf numFmtId="177" fontId="0" fillId="0" borderId="10" xfId="16" applyNumberFormat="1" applyFont="1" applyBorder="1" applyAlignment="1">
      <alignment horizontal="center" vertical="center"/>
    </xf>
    <xf numFmtId="177" fontId="0" fillId="0" borderId="12" xfId="16" applyNumberFormat="1" applyFont="1" applyBorder="1" applyAlignment="1">
      <alignment horizontal="center" vertical="center"/>
    </xf>
    <xf numFmtId="0" fontId="7" fillId="4" borderId="44" xfId="0" applyFont="1" applyFill="1" applyBorder="1" applyAlignment="1">
      <alignment horizontal="center" vertical="center"/>
    </xf>
    <xf numFmtId="0" fontId="7" fillId="0" borderId="2" xfId="0" applyFont="1" applyBorder="1" applyAlignment="1">
      <alignment horizontal="center" vertical="center"/>
    </xf>
    <xf numFmtId="0" fontId="7" fillId="0" borderId="14" xfId="0" applyFont="1" applyBorder="1" applyAlignment="1">
      <alignment horizontal="center" vertical="center" wrapText="1"/>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1" fillId="0" borderId="1" xfId="0" applyFont="1" applyBorder="1" applyAlignment="1">
      <alignment horizontal="left" vertical="center" wrapText="1" indent="1"/>
    </xf>
    <xf numFmtId="0" fontId="21" fillId="0" borderId="20" xfId="0" applyFont="1" applyBorder="1" applyAlignment="1">
      <alignment horizontal="left" vertical="center" indent="1"/>
    </xf>
    <xf numFmtId="0" fontId="21" fillId="0" borderId="21" xfId="0" applyFont="1" applyBorder="1" applyAlignment="1">
      <alignment horizontal="left" vertical="center" inden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7" fillId="0" borderId="2" xfId="0" applyFont="1" applyBorder="1" applyAlignment="1" applyProtection="1">
      <alignment horizontal="center" vertical="center" wrapText="1" shrinkToFit="1"/>
      <protection locked="0"/>
    </xf>
    <xf numFmtId="0" fontId="7" fillId="0" borderId="2" xfId="0" applyFont="1" applyBorder="1" applyAlignment="1">
      <alignment horizontal="center" vertical="center" wrapText="1" shrinkToFit="1"/>
    </xf>
    <xf numFmtId="0" fontId="0" fillId="0" borderId="2" xfId="0" applyFont="1" applyBorder="1" applyAlignment="1">
      <alignment horizontal="left" vertical="center" wrapText="1" indent="1"/>
    </xf>
    <xf numFmtId="0" fontId="0" fillId="0" borderId="17" xfId="0" applyFont="1" applyBorder="1" applyAlignment="1">
      <alignment horizontal="left" vertical="center" wrapText="1" indent="1"/>
    </xf>
    <xf numFmtId="0" fontId="7" fillId="4" borderId="51" xfId="0" applyFont="1" applyFill="1" applyBorder="1" applyAlignment="1">
      <alignment horizontal="center" vertical="center"/>
    </xf>
    <xf numFmtId="0" fontId="7" fillId="4" borderId="28" xfId="0" applyFont="1" applyFill="1" applyBorder="1" applyAlignment="1">
      <alignment horizontal="center" vertical="center"/>
    </xf>
    <xf numFmtId="0" fontId="7" fillId="4" borderId="44" xfId="0" applyFont="1" applyFill="1" applyBorder="1" applyAlignment="1">
      <alignment horizontal="center" vertical="center"/>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7" fillId="0" borderId="2" xfId="0" applyFont="1" applyBorder="1" applyAlignment="1">
      <alignment horizontal="center" vertical="center"/>
    </xf>
    <xf numFmtId="0" fontId="14" fillId="0" borderId="1" xfId="0" applyFont="1" applyBorder="1" applyAlignment="1">
      <alignment horizontal="left" vertical="center" wrapText="1" indent="1"/>
    </xf>
    <xf numFmtId="0" fontId="19"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0" fillId="0" borderId="7" xfId="0" applyFont="1" applyBorder="1" applyAlignment="1">
      <alignment horizontal="left" vertical="center" wrapText="1" indent="1"/>
    </xf>
    <xf numFmtId="0" fontId="0" fillId="0" borderId="8" xfId="0" applyFont="1" applyBorder="1" applyAlignment="1">
      <alignment horizontal="left" vertical="center" wrapText="1" indent="1"/>
    </xf>
    <xf numFmtId="0" fontId="0" fillId="0" borderId="9" xfId="0" applyFont="1" applyBorder="1" applyAlignment="1">
      <alignment horizontal="left" vertical="center" wrapText="1" indent="1"/>
    </xf>
    <xf numFmtId="0" fontId="0" fillId="0" borderId="15" xfId="0" applyFont="1" applyBorder="1" applyAlignment="1">
      <alignment horizontal="left" vertical="center" wrapText="1" indent="1"/>
    </xf>
    <xf numFmtId="0" fontId="0" fillId="0" borderId="0" xfId="0" applyFont="1" applyBorder="1" applyAlignment="1">
      <alignment horizontal="left" vertical="center" wrapText="1" indent="1"/>
    </xf>
    <xf numFmtId="0" fontId="0" fillId="0" borderId="16" xfId="0" applyFont="1" applyBorder="1" applyAlignment="1">
      <alignment horizontal="left" vertical="center" wrapText="1" indent="1"/>
    </xf>
    <xf numFmtId="0" fontId="0" fillId="0" borderId="11" xfId="0" applyFont="1" applyBorder="1" applyAlignment="1">
      <alignment horizontal="left" vertical="center" wrapText="1" indent="1"/>
    </xf>
    <xf numFmtId="0" fontId="0" fillId="0" borderId="12" xfId="0" applyFont="1" applyBorder="1" applyAlignment="1">
      <alignment horizontal="left" vertical="center" wrapText="1" indent="1"/>
    </xf>
    <xf numFmtId="0" fontId="0" fillId="0" borderId="13" xfId="0" applyFont="1" applyBorder="1" applyAlignment="1">
      <alignment horizontal="left" vertical="center" wrapText="1" inden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0" fillId="0" borderId="15" xfId="16" applyFont="1" applyBorder="1" applyAlignment="1">
      <alignment horizontal="left" vertical="center" wrapText="1" indent="1"/>
    </xf>
    <xf numFmtId="0" fontId="0" fillId="0" borderId="0" xfId="16" applyFont="1" applyBorder="1" applyAlignment="1">
      <alignment horizontal="left" vertical="center" wrapText="1" indent="1"/>
    </xf>
    <xf numFmtId="0" fontId="0" fillId="0" borderId="16" xfId="16" applyFont="1" applyBorder="1" applyAlignment="1">
      <alignment horizontal="left" vertical="center" wrapText="1" indent="1"/>
    </xf>
    <xf numFmtId="0" fontId="0" fillId="0" borderId="11" xfId="16" applyFont="1" applyBorder="1" applyAlignment="1">
      <alignment horizontal="left" vertical="center" wrapText="1" indent="1"/>
    </xf>
    <xf numFmtId="0" fontId="0" fillId="0" borderId="12" xfId="16" applyFont="1" applyBorder="1" applyAlignment="1">
      <alignment horizontal="left" vertical="center" wrapText="1" indent="1"/>
    </xf>
    <xf numFmtId="0" fontId="0" fillId="0" borderId="13" xfId="16" applyFont="1" applyBorder="1" applyAlignment="1">
      <alignment horizontal="left" vertical="center" wrapText="1" indent="1"/>
    </xf>
    <xf numFmtId="0" fontId="14" fillId="0" borderId="6" xfId="0"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14" fillId="0" borderId="31" xfId="0" applyFont="1" applyBorder="1" applyAlignment="1">
      <alignment horizontal="left" vertical="center" wrapText="1" indent="1"/>
    </xf>
    <xf numFmtId="0" fontId="14" fillId="0" borderId="32" xfId="0" applyFont="1" applyBorder="1" applyAlignment="1">
      <alignment horizontal="left" vertical="center" wrapText="1" indent="1"/>
    </xf>
    <xf numFmtId="0" fontId="14" fillId="0" borderId="33" xfId="0" applyFont="1" applyBorder="1" applyAlignment="1">
      <alignment horizontal="left" vertical="center" wrapText="1" indent="1"/>
    </xf>
    <xf numFmtId="0" fontId="23" fillId="0" borderId="2" xfId="0"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7" fillId="0" borderId="6" xfId="0" applyFont="1" applyBorder="1" applyAlignment="1">
      <alignment horizontal="center" vertical="center" wrapText="1"/>
    </xf>
    <xf numFmtId="0" fontId="24" fillId="0" borderId="7" xfId="0" applyFont="1" applyBorder="1" applyAlignment="1">
      <alignment horizontal="left" vertical="center" wrapText="1" indent="1"/>
    </xf>
    <xf numFmtId="0" fontId="24" fillId="0" borderId="8" xfId="0" applyFont="1" applyBorder="1" applyAlignment="1">
      <alignment horizontal="left" vertical="center" wrapText="1" indent="1"/>
    </xf>
    <xf numFmtId="0" fontId="24" fillId="0" borderId="9" xfId="0" applyFont="1" applyBorder="1" applyAlignment="1">
      <alignment horizontal="left" vertical="center" wrapText="1" indent="1"/>
    </xf>
    <xf numFmtId="0" fontId="24" fillId="0" borderId="15" xfId="0" applyFont="1" applyBorder="1" applyAlignment="1">
      <alignment horizontal="left" vertical="center" wrapText="1" indent="1"/>
    </xf>
    <xf numFmtId="0" fontId="24" fillId="0" borderId="0" xfId="0" applyFont="1" applyBorder="1" applyAlignment="1">
      <alignment horizontal="left" vertical="center" wrapText="1" indent="1"/>
    </xf>
    <xf numFmtId="0" fontId="24" fillId="0" borderId="16" xfId="0" applyFont="1" applyBorder="1" applyAlignment="1">
      <alignment horizontal="left" vertical="center" wrapText="1" indent="1"/>
    </xf>
    <xf numFmtId="0" fontId="24" fillId="0" borderId="11" xfId="0" applyFont="1" applyBorder="1" applyAlignment="1">
      <alignment horizontal="left" vertical="center" wrapText="1" indent="1"/>
    </xf>
    <xf numFmtId="0" fontId="24" fillId="0" borderId="12" xfId="0" applyFont="1" applyBorder="1" applyAlignment="1">
      <alignment horizontal="left" vertical="center" wrapText="1" indent="1"/>
    </xf>
    <xf numFmtId="0" fontId="24" fillId="0" borderId="13" xfId="0" applyFont="1" applyBorder="1" applyAlignment="1">
      <alignment horizontal="left" vertical="center" wrapText="1" indent="1"/>
    </xf>
    <xf numFmtId="0" fontId="7" fillId="4" borderId="55" xfId="0" applyFont="1" applyFill="1" applyBorder="1" applyAlignment="1">
      <alignment horizontal="center" vertical="center"/>
    </xf>
    <xf numFmtId="0" fontId="7" fillId="2" borderId="46" xfId="0" applyFont="1" applyFill="1" applyBorder="1" applyAlignment="1">
      <alignment horizontal="center" vertical="center" wrapText="1"/>
    </xf>
    <xf numFmtId="0" fontId="7" fillId="2" borderId="47" xfId="0" applyFont="1" applyFill="1" applyBorder="1" applyAlignment="1">
      <alignment horizontal="center" vertical="center" wrapText="1"/>
    </xf>
    <xf numFmtId="0" fontId="7" fillId="2" borderId="48"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0" fillId="0" borderId="7" xfId="0" applyFont="1" applyFill="1" applyBorder="1" applyAlignment="1">
      <alignment horizontal="left" vertical="center" wrapText="1" indent="1"/>
    </xf>
    <xf numFmtId="0" fontId="0" fillId="0" borderId="8" xfId="0" applyFont="1" applyFill="1" applyBorder="1" applyAlignment="1">
      <alignment horizontal="left" vertical="center" wrapText="1" indent="1"/>
    </xf>
    <xf numFmtId="0" fontId="0" fillId="0" borderId="9" xfId="0" applyFont="1" applyFill="1" applyBorder="1" applyAlignment="1">
      <alignment horizontal="left" vertical="center" wrapText="1" indent="1"/>
    </xf>
    <xf numFmtId="0" fontId="0" fillId="0" borderId="15" xfId="0" applyFont="1" applyFill="1" applyBorder="1" applyAlignment="1">
      <alignment horizontal="left" vertical="center" wrapText="1" indent="1"/>
    </xf>
    <xf numFmtId="0" fontId="0" fillId="0" borderId="0" xfId="0" applyFont="1" applyFill="1" applyBorder="1" applyAlignment="1">
      <alignment horizontal="left" vertical="center" wrapText="1" indent="1"/>
    </xf>
    <xf numFmtId="0" fontId="0" fillId="0" borderId="16" xfId="0" applyFont="1" applyFill="1" applyBorder="1" applyAlignment="1">
      <alignment horizontal="left" vertical="center" wrapText="1" indent="1"/>
    </xf>
    <xf numFmtId="0" fontId="0" fillId="0" borderId="11" xfId="0" applyFont="1" applyFill="1" applyBorder="1" applyAlignment="1">
      <alignment horizontal="left" vertical="center" wrapText="1" indent="1"/>
    </xf>
    <xf numFmtId="0" fontId="0" fillId="0" borderId="12" xfId="0" applyFont="1" applyFill="1" applyBorder="1" applyAlignment="1">
      <alignment horizontal="left" vertical="center" wrapText="1" indent="1"/>
    </xf>
    <xf numFmtId="0" fontId="0" fillId="0" borderId="13" xfId="0" applyFont="1" applyFill="1" applyBorder="1" applyAlignment="1">
      <alignment horizontal="left" vertical="center" wrapText="1" indent="1"/>
    </xf>
    <xf numFmtId="0" fontId="25" fillId="0" borderId="7" xfId="0" applyFont="1" applyBorder="1" applyAlignment="1">
      <alignment horizontal="left" vertical="center" wrapText="1" indent="1"/>
    </xf>
    <xf numFmtId="0" fontId="25" fillId="0" borderId="8" xfId="0" applyFont="1" applyBorder="1" applyAlignment="1">
      <alignment horizontal="left" vertical="center" wrapText="1" indent="1"/>
    </xf>
    <xf numFmtId="0" fontId="25" fillId="0" borderId="9" xfId="0" applyFont="1" applyBorder="1" applyAlignment="1">
      <alignment horizontal="left" vertical="center" wrapText="1" indent="1"/>
    </xf>
    <xf numFmtId="0" fontId="25" fillId="0" borderId="15" xfId="0" applyFont="1" applyBorder="1" applyAlignment="1">
      <alignment horizontal="left" vertical="center" wrapText="1" indent="1"/>
    </xf>
    <xf numFmtId="0" fontId="25" fillId="0" borderId="0" xfId="0" applyFont="1" applyBorder="1" applyAlignment="1">
      <alignment horizontal="left" vertical="center" wrapText="1" indent="1"/>
    </xf>
    <xf numFmtId="0" fontId="25" fillId="0" borderId="16" xfId="0" applyFont="1" applyBorder="1" applyAlignment="1">
      <alignment horizontal="left" vertical="center" wrapText="1" indent="1"/>
    </xf>
    <xf numFmtId="0" fontId="25" fillId="0" borderId="11" xfId="0" applyFont="1" applyBorder="1" applyAlignment="1">
      <alignment horizontal="left" vertical="center" wrapText="1" indent="1"/>
    </xf>
    <xf numFmtId="0" fontId="25" fillId="0" borderId="12" xfId="0" applyFont="1" applyBorder="1" applyAlignment="1">
      <alignment horizontal="left" vertical="center" wrapText="1" indent="1"/>
    </xf>
    <xf numFmtId="0" fontId="25" fillId="0" borderId="13" xfId="0" applyFont="1" applyBorder="1" applyAlignment="1">
      <alignment horizontal="left" vertical="center" wrapText="1" indent="1"/>
    </xf>
    <xf numFmtId="0" fontId="0" fillId="0" borderId="0" xfId="0" applyFont="1" applyAlignment="1">
      <alignment horizontal="center" vertical="center"/>
    </xf>
    <xf numFmtId="0" fontId="0" fillId="0" borderId="0" xfId="0" applyFont="1" applyAlignment="1">
      <alignment vertical="center" wrapText="1"/>
    </xf>
    <xf numFmtId="0" fontId="0" fillId="0" borderId="0" xfId="0" applyFont="1">
      <alignment vertical="center"/>
    </xf>
    <xf numFmtId="0" fontId="11"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0" xfId="0" applyFont="1" applyAlignment="1">
      <alignment horizontal="center" vertical="center" wrapText="1"/>
    </xf>
    <xf numFmtId="176" fontId="7" fillId="0" borderId="6" xfId="16" applyNumberFormat="1" applyFont="1" applyBorder="1" applyAlignment="1">
      <alignment horizontal="center" vertical="center" shrinkToFit="1"/>
    </xf>
    <xf numFmtId="176" fontId="0" fillId="0" borderId="7" xfId="16" applyNumberFormat="1" applyFont="1" applyBorder="1" applyAlignment="1">
      <alignment horizontal="center" vertical="center" shrinkToFit="1"/>
    </xf>
    <xf numFmtId="178" fontId="0" fillId="0" borderId="6" xfId="0" applyNumberFormat="1" applyFont="1" applyBorder="1" applyAlignment="1">
      <alignment horizontal="center" vertical="center"/>
    </xf>
    <xf numFmtId="177" fontId="0" fillId="0" borderId="14" xfId="32" quotePrefix="1" applyNumberFormat="1" applyFont="1" applyBorder="1" applyAlignment="1">
      <alignment horizontal="center" vertical="center"/>
    </xf>
    <xf numFmtId="177" fontId="0" fillId="0" borderId="6" xfId="0" applyNumberFormat="1" applyFont="1" applyBorder="1" applyAlignment="1">
      <alignment horizontal="center" vertical="center"/>
    </xf>
    <xf numFmtId="176" fontId="7" fillId="0" borderId="10" xfId="16" applyNumberFormat="1" applyFont="1" applyBorder="1" applyAlignment="1">
      <alignment horizontal="center" vertical="center" shrinkToFit="1"/>
    </xf>
    <xf numFmtId="176" fontId="0" fillId="0" borderId="11" xfId="16" applyNumberFormat="1" applyFont="1" applyBorder="1" applyAlignment="1">
      <alignment horizontal="center" vertical="center" shrinkToFit="1"/>
    </xf>
    <xf numFmtId="178" fontId="0" fillId="0" borderId="10" xfId="0" applyNumberFormat="1" applyFont="1" applyBorder="1" applyAlignment="1">
      <alignment horizontal="center" vertical="center"/>
    </xf>
    <xf numFmtId="177" fontId="0" fillId="0" borderId="10" xfId="32" quotePrefix="1" applyNumberFormat="1" applyFont="1" applyBorder="1" applyAlignment="1">
      <alignment horizontal="center" vertical="center"/>
    </xf>
    <xf numFmtId="177" fontId="0" fillId="0" borderId="10" xfId="0" applyNumberFormat="1" applyFont="1" applyBorder="1" applyAlignment="1">
      <alignment horizontal="center" vertical="center"/>
    </xf>
    <xf numFmtId="0" fontId="0" fillId="0" borderId="6" xfId="0" applyFont="1" applyBorder="1" applyAlignment="1">
      <alignment horizontal="center" vertical="center" shrinkToFit="1"/>
    </xf>
    <xf numFmtId="177" fontId="0" fillId="0" borderId="8" xfId="0" applyNumberFormat="1" applyFont="1" applyBorder="1" applyAlignment="1">
      <alignment horizontal="center" vertical="center"/>
    </xf>
    <xf numFmtId="0" fontId="0" fillId="0" borderId="14" xfId="0" applyFont="1" applyBorder="1" applyAlignment="1">
      <alignment horizontal="center" vertical="center" shrinkToFit="1"/>
    </xf>
    <xf numFmtId="177" fontId="0" fillId="0" borderId="14" xfId="0" applyNumberFormat="1" applyFont="1" applyBorder="1" applyAlignment="1">
      <alignment horizontal="center" vertical="center"/>
    </xf>
    <xf numFmtId="0" fontId="0" fillId="0" borderId="10" xfId="0" applyFont="1" applyBorder="1" applyAlignment="1">
      <alignment horizontal="center" vertical="center" shrinkToFit="1"/>
    </xf>
    <xf numFmtId="0" fontId="0" fillId="0" borderId="35" xfId="0" applyFont="1" applyBorder="1" applyAlignment="1">
      <alignment horizontal="center" vertical="center" shrinkToFit="1"/>
    </xf>
    <xf numFmtId="177" fontId="0" fillId="0" borderId="7" xfId="0" applyNumberFormat="1" applyFont="1" applyBorder="1" applyAlignment="1">
      <alignment horizontal="center" vertical="center"/>
    </xf>
    <xf numFmtId="0" fontId="7" fillId="0" borderId="14" xfId="0" applyFont="1" applyBorder="1" applyAlignment="1">
      <alignment horizontal="center" vertical="center"/>
    </xf>
    <xf numFmtId="0" fontId="0" fillId="0" borderId="18" xfId="0" applyFont="1" applyBorder="1" applyAlignment="1">
      <alignment horizontal="center" vertical="center" shrinkToFit="1"/>
    </xf>
    <xf numFmtId="178" fontId="0" fillId="0" borderId="14" xfId="0" applyNumberFormat="1" applyFont="1" applyBorder="1" applyAlignment="1">
      <alignment horizontal="center" vertical="center"/>
    </xf>
    <xf numFmtId="177" fontId="0" fillId="0" borderId="15" xfId="0" applyNumberFormat="1" applyFont="1" applyBorder="1" applyAlignment="1">
      <alignment horizontal="center" vertical="center"/>
    </xf>
    <xf numFmtId="0" fontId="7" fillId="0" borderId="10" xfId="0" applyFont="1" applyBorder="1" applyAlignment="1">
      <alignment horizontal="center" vertical="center"/>
    </xf>
    <xf numFmtId="0" fontId="25" fillId="0" borderId="19" xfId="0" applyFont="1" applyBorder="1" applyAlignment="1">
      <alignment horizontal="center" vertical="center" shrinkToFit="1"/>
    </xf>
    <xf numFmtId="177" fontId="0" fillId="0" borderId="11" xfId="0" applyNumberFormat="1" applyFont="1" applyBorder="1" applyAlignment="1">
      <alignment horizontal="center" vertical="center"/>
    </xf>
    <xf numFmtId="0" fontId="0" fillId="0" borderId="8" xfId="0" applyFont="1" applyBorder="1" applyAlignment="1" applyProtection="1">
      <alignment horizontal="center" vertical="center" shrinkToFit="1"/>
      <protection locked="0"/>
    </xf>
    <xf numFmtId="177" fontId="0" fillId="0" borderId="8" xfId="0" applyNumberFormat="1" applyFont="1" applyBorder="1" applyAlignment="1" applyProtection="1">
      <alignment horizontal="center" vertical="center"/>
      <protection locked="0"/>
    </xf>
    <xf numFmtId="177" fontId="0" fillId="0" borderId="6" xfId="16" applyNumberFormat="1" applyFont="1" applyBorder="1" applyAlignment="1">
      <alignment horizontal="center" vertical="center"/>
    </xf>
    <xf numFmtId="0" fontId="0" fillId="0" borderId="0" xfId="0" applyFont="1" applyBorder="1" applyAlignment="1" applyProtection="1">
      <alignment horizontal="center" vertical="center" shrinkToFit="1"/>
      <protection locked="0"/>
    </xf>
    <xf numFmtId="177" fontId="0" fillId="0" borderId="0" xfId="0" applyNumberFormat="1" applyFont="1" applyBorder="1" applyAlignment="1" applyProtection="1">
      <alignment horizontal="center" vertical="center"/>
      <protection locked="0"/>
    </xf>
    <xf numFmtId="0" fontId="0" fillId="0" borderId="15" xfId="0" applyFont="1" applyBorder="1" applyAlignment="1" applyProtection="1">
      <alignment horizontal="center" vertical="center" shrinkToFit="1"/>
      <protection locked="0"/>
    </xf>
    <xf numFmtId="0" fontId="0" fillId="0" borderId="12" xfId="0" applyFont="1" applyBorder="1" applyAlignment="1" applyProtection="1">
      <alignment horizontal="center" vertical="center" shrinkToFit="1"/>
      <protection locked="0"/>
    </xf>
    <xf numFmtId="177" fontId="0" fillId="0" borderId="12" xfId="0" applyNumberFormat="1" applyFont="1" applyBorder="1" applyAlignment="1" applyProtection="1">
      <alignment horizontal="center" vertical="center"/>
      <protection locked="0"/>
    </xf>
    <xf numFmtId="0" fontId="23" fillId="0" borderId="2" xfId="0" applyFont="1" applyBorder="1" applyAlignment="1">
      <alignment horizontal="center" vertical="center" shrinkToFit="1"/>
    </xf>
    <xf numFmtId="176" fontId="25" fillId="0" borderId="19" xfId="16" applyNumberFormat="1" applyFont="1" applyBorder="1" applyAlignment="1">
      <alignment horizontal="center" vertical="center" shrinkToFit="1"/>
    </xf>
    <xf numFmtId="178" fontId="25" fillId="0" borderId="10" xfId="32" quotePrefix="1" applyNumberFormat="1" applyFont="1" applyBorder="1" applyAlignment="1">
      <alignment horizontal="center" vertical="center"/>
    </xf>
    <xf numFmtId="177" fontId="25" fillId="0" borderId="11" xfId="32" quotePrefix="1" applyNumberFormat="1" applyFont="1" applyBorder="1" applyAlignment="1">
      <alignment horizontal="center" vertical="center"/>
    </xf>
    <xf numFmtId="177" fontId="0" fillId="0" borderId="2" xfId="0" applyNumberFormat="1" applyFont="1" applyBorder="1" applyAlignment="1">
      <alignment horizontal="center" vertical="center"/>
    </xf>
    <xf numFmtId="0" fontId="25" fillId="0" borderId="1" xfId="0" applyFont="1" applyBorder="1" applyAlignment="1">
      <alignment horizontal="left" vertical="center" wrapText="1" indent="1"/>
    </xf>
    <xf numFmtId="0" fontId="25" fillId="0" borderId="20" xfId="0" applyFont="1" applyBorder="1" applyAlignment="1">
      <alignment horizontal="left" vertical="center" indent="1"/>
    </xf>
    <xf numFmtId="0" fontId="25" fillId="0" borderId="21" xfId="0" applyFont="1" applyBorder="1" applyAlignment="1">
      <alignment horizontal="left" vertical="center" indent="1"/>
    </xf>
    <xf numFmtId="0" fontId="7" fillId="0" borderId="7" xfId="0" applyFont="1" applyBorder="1" applyAlignment="1">
      <alignment horizontal="center" vertical="center"/>
    </xf>
    <xf numFmtId="0" fontId="7" fillId="0" borderId="15" xfId="0" applyFont="1" applyBorder="1" applyAlignment="1">
      <alignment horizontal="center" vertical="center"/>
    </xf>
    <xf numFmtId="0" fontId="7" fillId="0" borderId="11" xfId="0" applyFont="1" applyBorder="1" applyAlignment="1">
      <alignment horizontal="center" vertical="center"/>
    </xf>
    <xf numFmtId="176" fontId="23" fillId="0" borderId="2" xfId="16" applyNumberFormat="1" applyFont="1" applyBorder="1" applyAlignment="1">
      <alignment horizontal="center" vertical="center"/>
    </xf>
    <xf numFmtId="176" fontId="25" fillId="0" borderId="1" xfId="16" applyNumberFormat="1" applyFont="1" applyBorder="1" applyAlignment="1">
      <alignment horizontal="center" vertical="center"/>
    </xf>
    <xf numFmtId="178" fontId="0" fillId="0" borderId="2" xfId="0" applyNumberFormat="1" applyFont="1" applyBorder="1" applyAlignment="1">
      <alignment horizontal="center" vertical="center"/>
    </xf>
    <xf numFmtId="177" fontId="25" fillId="0" borderId="2" xfId="32" quotePrefix="1" applyNumberFormat="1" applyFont="1" applyBorder="1" applyAlignment="1">
      <alignment horizontal="center" vertical="center"/>
    </xf>
    <xf numFmtId="0" fontId="0" fillId="0" borderId="1"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21" xfId="0" applyFont="1" applyBorder="1" applyAlignment="1">
      <alignment horizontal="center" vertical="center" wrapText="1"/>
    </xf>
    <xf numFmtId="176" fontId="23" fillId="0" borderId="6" xfId="63" applyNumberFormat="1" applyFont="1" applyFill="1" applyBorder="1" applyAlignment="1">
      <alignment horizontal="center" vertical="center" shrinkToFit="1"/>
    </xf>
    <xf numFmtId="176" fontId="25" fillId="0" borderId="8" xfId="16" applyNumberFormat="1" applyFont="1" applyFill="1" applyBorder="1" applyAlignment="1" applyProtection="1">
      <alignment horizontal="center" vertical="center" shrinkToFit="1"/>
      <protection locked="0"/>
    </xf>
    <xf numFmtId="177" fontId="25" fillId="0" borderId="6" xfId="16" applyNumberFormat="1" applyFont="1" applyFill="1" applyBorder="1" applyAlignment="1">
      <alignment horizontal="center" vertical="center"/>
    </xf>
    <xf numFmtId="177" fontId="25" fillId="0" borderId="6" xfId="16" applyNumberFormat="1" applyFont="1" applyFill="1" applyBorder="1" applyAlignment="1" applyProtection="1">
      <alignment horizontal="center" vertical="center"/>
      <protection locked="0"/>
    </xf>
    <xf numFmtId="177" fontId="25" fillId="0" borderId="6" xfId="32" quotePrefix="1" applyNumberFormat="1" applyFont="1" applyFill="1" applyBorder="1" applyAlignment="1">
      <alignment horizontal="center" vertical="center"/>
    </xf>
    <xf numFmtId="0" fontId="27" fillId="0" borderId="7" xfId="0" applyFont="1" applyFill="1" applyBorder="1" applyAlignment="1">
      <alignment horizontal="left" vertical="center" wrapText="1" indent="1"/>
    </xf>
    <xf numFmtId="0" fontId="27" fillId="0" borderId="8" xfId="0" applyFont="1" applyFill="1" applyBorder="1" applyAlignment="1">
      <alignment horizontal="left" vertical="center" wrapText="1" indent="1"/>
    </xf>
    <xf numFmtId="0" fontId="27" fillId="0" borderId="9" xfId="0" applyFont="1" applyFill="1" applyBorder="1" applyAlignment="1">
      <alignment horizontal="left" vertical="center" wrapText="1" indent="1"/>
    </xf>
    <xf numFmtId="176" fontId="23" fillId="0" borderId="14" xfId="63" applyNumberFormat="1" applyFont="1" applyFill="1" applyBorder="1" applyAlignment="1">
      <alignment horizontal="center" vertical="center" shrinkToFit="1"/>
    </xf>
    <xf numFmtId="176" fontId="25" fillId="0" borderId="0" xfId="16" applyNumberFormat="1" applyFont="1" applyFill="1" applyBorder="1" applyAlignment="1" applyProtection="1">
      <alignment horizontal="center" vertical="center" shrinkToFit="1"/>
      <protection locked="0"/>
    </xf>
    <xf numFmtId="177" fontId="25" fillId="0" borderId="14" xfId="16" applyNumberFormat="1" applyFont="1" applyFill="1" applyBorder="1" applyAlignment="1">
      <alignment horizontal="center" vertical="center"/>
    </xf>
    <xf numFmtId="177" fontId="25" fillId="0" borderId="14" xfId="16" applyNumberFormat="1" applyFont="1" applyFill="1" applyBorder="1" applyAlignment="1" applyProtection="1">
      <alignment horizontal="center" vertical="center"/>
      <protection locked="0"/>
    </xf>
    <xf numFmtId="177" fontId="25" fillId="0" borderId="14" xfId="32" quotePrefix="1" applyNumberFormat="1" applyFont="1" applyFill="1" applyBorder="1" applyAlignment="1">
      <alignment horizontal="center" vertical="center"/>
    </xf>
    <xf numFmtId="0" fontId="27" fillId="0" borderId="15" xfId="0" applyFont="1" applyFill="1" applyBorder="1" applyAlignment="1">
      <alignment horizontal="left" vertical="center" wrapText="1" indent="1"/>
    </xf>
    <xf numFmtId="0" fontId="27" fillId="0" borderId="0" xfId="0" applyFont="1" applyFill="1" applyBorder="1" applyAlignment="1">
      <alignment horizontal="left" vertical="center" wrapText="1" indent="1"/>
    </xf>
    <xf numFmtId="0" fontId="27" fillId="0" borderId="16" xfId="0" applyFont="1" applyFill="1" applyBorder="1" applyAlignment="1">
      <alignment horizontal="left" vertical="center" wrapText="1" indent="1"/>
    </xf>
    <xf numFmtId="176" fontId="23" fillId="0" borderId="10" xfId="63" applyNumberFormat="1" applyFont="1" applyFill="1" applyBorder="1" applyAlignment="1">
      <alignment horizontal="center" vertical="center" shrinkToFit="1"/>
    </xf>
    <xf numFmtId="176" fontId="25" fillId="0" borderId="12" xfId="16" applyNumberFormat="1" applyFont="1" applyFill="1" applyBorder="1" applyAlignment="1" applyProtection="1">
      <alignment horizontal="center" vertical="center" shrinkToFit="1"/>
      <protection locked="0"/>
    </xf>
    <xf numFmtId="177" fontId="25" fillId="0" borderId="10" xfId="16" applyNumberFormat="1" applyFont="1" applyFill="1" applyBorder="1" applyAlignment="1">
      <alignment horizontal="center" vertical="center"/>
    </xf>
    <xf numFmtId="177" fontId="25" fillId="0" borderId="10" xfId="16" applyNumberFormat="1" applyFont="1" applyFill="1" applyBorder="1" applyAlignment="1" applyProtection="1">
      <alignment horizontal="center" vertical="center"/>
      <protection locked="0"/>
    </xf>
    <xf numFmtId="177" fontId="25" fillId="0" borderId="10" xfId="32" quotePrefix="1" applyNumberFormat="1" applyFont="1" applyFill="1" applyBorder="1" applyAlignment="1">
      <alignment horizontal="center" vertical="center"/>
    </xf>
    <xf numFmtId="0" fontId="27" fillId="0" borderId="11" xfId="0" applyFont="1" applyFill="1" applyBorder="1" applyAlignment="1">
      <alignment horizontal="left" vertical="center" wrapText="1" indent="1"/>
    </xf>
    <xf numFmtId="0" fontId="27" fillId="0" borderId="12" xfId="0" applyFont="1" applyFill="1" applyBorder="1" applyAlignment="1">
      <alignment horizontal="left" vertical="center" wrapText="1" indent="1"/>
    </xf>
    <xf numFmtId="0" fontId="27" fillId="0" borderId="13" xfId="0" applyFont="1" applyFill="1" applyBorder="1" applyAlignment="1">
      <alignment horizontal="left" vertical="center" wrapText="1" indent="1"/>
    </xf>
    <xf numFmtId="0" fontId="23" fillId="0" borderId="31" xfId="0" applyFont="1" applyBorder="1" applyAlignment="1">
      <alignment horizontal="center" vertical="center"/>
    </xf>
    <xf numFmtId="0" fontId="25" fillId="0" borderId="29" xfId="0" applyFont="1" applyBorder="1" applyAlignment="1">
      <alignment horizontal="center" vertical="center" shrinkToFit="1"/>
    </xf>
    <xf numFmtId="177" fontId="25" fillId="0" borderId="29" xfId="32" quotePrefix="1" applyNumberFormat="1" applyFont="1" applyBorder="1" applyAlignment="1">
      <alignment horizontal="center" vertical="center"/>
    </xf>
    <xf numFmtId="178" fontId="25" fillId="0" borderId="29" xfId="0" applyNumberFormat="1" applyFont="1" applyBorder="1" applyAlignment="1">
      <alignment horizontal="center" vertical="center"/>
    </xf>
    <xf numFmtId="177" fontId="0" fillId="0" borderId="30" xfId="0" applyNumberFormat="1" applyFont="1" applyBorder="1" applyAlignment="1">
      <alignment horizontal="center" vertical="center"/>
    </xf>
    <xf numFmtId="0" fontId="0" fillId="0" borderId="31" xfId="0" applyFont="1" applyBorder="1" applyAlignment="1">
      <alignment horizontal="center" vertical="center"/>
    </xf>
    <xf numFmtId="0" fontId="0" fillId="0" borderId="32" xfId="0" applyFont="1" applyBorder="1" applyAlignment="1">
      <alignment horizontal="center" vertical="center"/>
    </xf>
    <xf numFmtId="0" fontId="0" fillId="0" borderId="33" xfId="0" applyFont="1" applyBorder="1" applyAlignment="1">
      <alignment horizontal="center" vertical="center"/>
    </xf>
    <xf numFmtId="0" fontId="0" fillId="0" borderId="39" xfId="16" applyFont="1" applyBorder="1" applyAlignment="1">
      <alignment horizontal="center" vertical="center" shrinkToFit="1"/>
    </xf>
    <xf numFmtId="177" fontId="0" fillId="0" borderId="2" xfId="16" applyNumberFormat="1" applyFont="1" applyBorder="1" applyAlignment="1">
      <alignment horizontal="center" vertical="center"/>
    </xf>
    <xf numFmtId="178" fontId="25" fillId="0" borderId="1" xfId="16" applyNumberFormat="1" applyFont="1" applyBorder="1" applyAlignment="1">
      <alignment horizontal="center" vertical="center"/>
    </xf>
    <xf numFmtId="0" fontId="0" fillId="0" borderId="1" xfId="0" applyFont="1" applyBorder="1" applyAlignment="1">
      <alignment horizontal="left" vertical="center" wrapText="1" indent="1"/>
    </xf>
    <xf numFmtId="0" fontId="0" fillId="0" borderId="20" xfId="0" applyFont="1" applyBorder="1" applyAlignment="1">
      <alignment horizontal="left" vertical="center" wrapText="1" indent="1"/>
    </xf>
    <xf numFmtId="0" fontId="0" fillId="0" borderId="21" xfId="0" applyFont="1" applyBorder="1" applyAlignment="1">
      <alignment horizontal="left" vertical="center" wrapText="1" indent="1"/>
    </xf>
    <xf numFmtId="0" fontId="7" fillId="0" borderId="2" xfId="0" applyFont="1" applyBorder="1" applyAlignment="1">
      <alignment horizontal="center" vertical="center" shrinkToFit="1"/>
    </xf>
    <xf numFmtId="0" fontId="0" fillId="0" borderId="8" xfId="0" applyFont="1" applyBorder="1" applyAlignment="1">
      <alignment horizontal="center" vertical="center" shrinkToFit="1"/>
    </xf>
    <xf numFmtId="178" fontId="0" fillId="0" borderId="8" xfId="0" applyNumberFormat="1" applyFont="1" applyBorder="1" applyAlignment="1">
      <alignment horizontal="center" vertical="center"/>
    </xf>
    <xf numFmtId="0" fontId="0" fillId="0" borderId="0" xfId="0" applyFont="1" applyBorder="1" applyAlignment="1">
      <alignment horizontal="center" vertical="center" shrinkToFit="1"/>
    </xf>
    <xf numFmtId="178" fontId="0" fillId="0" borderId="0" xfId="0" applyNumberFormat="1" applyFont="1" applyBorder="1" applyAlignment="1">
      <alignment horizontal="center" vertical="center"/>
    </xf>
    <xf numFmtId="0" fontId="0" fillId="0" borderId="12" xfId="0" applyFont="1" applyBorder="1" applyAlignment="1">
      <alignment horizontal="center" vertical="center" shrinkToFit="1"/>
    </xf>
    <xf numFmtId="178" fontId="0" fillId="0" borderId="12" xfId="0" applyNumberFormat="1" applyFont="1" applyBorder="1" applyAlignment="1">
      <alignment horizontal="center" vertical="center"/>
    </xf>
    <xf numFmtId="0" fontId="23" fillId="0" borderId="10" xfId="0" applyFont="1" applyBorder="1" applyAlignment="1">
      <alignment horizontal="center" vertical="center" shrinkToFit="1"/>
    </xf>
    <xf numFmtId="0" fontId="25" fillId="0" borderId="10" xfId="0" applyFont="1" applyBorder="1" applyAlignment="1">
      <alignment horizontal="center" vertical="center" shrinkToFit="1"/>
    </xf>
    <xf numFmtId="178" fontId="25" fillId="0" borderId="10" xfId="0" applyNumberFormat="1" applyFont="1" applyBorder="1" applyAlignment="1">
      <alignment horizontal="center" vertical="center"/>
    </xf>
    <xf numFmtId="0" fontId="25" fillId="0" borderId="10" xfId="0" applyFont="1" applyBorder="1" applyAlignment="1">
      <alignment horizontal="left" vertical="center" wrapText="1" indent="1"/>
    </xf>
    <xf numFmtId="0" fontId="25" fillId="0" borderId="24" xfId="0" applyFont="1" applyBorder="1" applyAlignment="1">
      <alignment horizontal="left" vertical="center" wrapText="1" indent="1"/>
    </xf>
    <xf numFmtId="0" fontId="7" fillId="0" borderId="40" xfId="0" applyFont="1" applyBorder="1" applyAlignment="1">
      <alignment horizontal="center" vertical="center"/>
    </xf>
    <xf numFmtId="0" fontId="0" fillId="0" borderId="40" xfId="0" applyFont="1" applyBorder="1" applyAlignment="1">
      <alignment horizontal="left" vertical="center" wrapText="1" indent="1"/>
    </xf>
    <xf numFmtId="0" fontId="0" fillId="0" borderId="42" xfId="0" applyFont="1" applyBorder="1" applyAlignment="1">
      <alignment horizontal="left" vertical="center" wrapText="1" indent="1"/>
    </xf>
    <xf numFmtId="0" fontId="7" fillId="0" borderId="36" xfId="0" applyFont="1" applyBorder="1" applyAlignment="1">
      <alignment horizontal="center" vertical="center"/>
    </xf>
    <xf numFmtId="0" fontId="0" fillId="0" borderId="36" xfId="0" applyFont="1" applyBorder="1" applyAlignment="1">
      <alignment horizontal="left" vertical="center" wrapText="1" indent="1"/>
    </xf>
    <xf numFmtId="0" fontId="0" fillId="0" borderId="37" xfId="0" applyFont="1" applyBorder="1" applyAlignment="1">
      <alignment horizontal="left" vertical="center" wrapText="1" indent="1"/>
    </xf>
    <xf numFmtId="0" fontId="7" fillId="0" borderId="50" xfId="0" applyFont="1" applyBorder="1" applyAlignment="1">
      <alignment horizontal="center" vertical="center"/>
    </xf>
    <xf numFmtId="0" fontId="0" fillId="0" borderId="41" xfId="0" applyFont="1" applyBorder="1" applyAlignment="1">
      <alignment horizontal="left" vertical="center" wrapText="1" indent="1"/>
    </xf>
    <xf numFmtId="0" fontId="0" fillId="0" borderId="43" xfId="0" applyFont="1" applyBorder="1" applyAlignment="1">
      <alignment horizontal="left" vertical="center" wrapText="1" indent="1"/>
    </xf>
    <xf numFmtId="0" fontId="7" fillId="5" borderId="2" xfId="0" applyFont="1" applyFill="1" applyBorder="1" applyAlignment="1">
      <alignment horizontal="center" vertical="center"/>
    </xf>
    <xf numFmtId="0" fontId="0" fillId="0" borderId="2" xfId="16" applyFont="1" applyBorder="1" applyAlignment="1">
      <alignment horizontal="center" vertical="center" shrinkToFit="1"/>
    </xf>
    <xf numFmtId="177" fontId="0" fillId="0" borderId="2" xfId="0" quotePrefix="1" applyNumberFormat="1" applyFont="1" applyBorder="1" applyAlignment="1">
      <alignment horizontal="center" vertical="center"/>
    </xf>
    <xf numFmtId="178" fontId="0" fillId="0" borderId="2" xfId="16" applyNumberFormat="1" applyFont="1" applyBorder="1" applyAlignment="1">
      <alignment horizontal="center" vertical="center"/>
    </xf>
    <xf numFmtId="0" fontId="23" fillId="0" borderId="29" xfId="0" applyFont="1" applyBorder="1" applyAlignment="1">
      <alignment horizontal="center" vertical="center"/>
    </xf>
    <xf numFmtId="0" fontId="25" fillId="0" borderId="29" xfId="16" applyFont="1" applyBorder="1" applyAlignment="1">
      <alignment horizontal="center" vertical="center" shrinkToFit="1"/>
    </xf>
    <xf numFmtId="178" fontId="0" fillId="0" borderId="29" xfId="0" applyNumberFormat="1" applyFont="1" applyBorder="1" applyAlignment="1">
      <alignment horizontal="center" vertical="center"/>
    </xf>
    <xf numFmtId="177" fontId="25" fillId="0" borderId="29" xfId="0" applyNumberFormat="1" applyFont="1" applyBorder="1" applyAlignment="1">
      <alignment horizontal="center" vertical="center"/>
    </xf>
    <xf numFmtId="0" fontId="7" fillId="0" borderId="1" xfId="0" applyFont="1" applyFill="1" applyBorder="1" applyAlignment="1">
      <alignment horizontal="center" vertical="center" wrapText="1"/>
    </xf>
    <xf numFmtId="0" fontId="0" fillId="0" borderId="14" xfId="0" applyFont="1" applyFill="1" applyBorder="1" applyAlignment="1">
      <alignment horizontal="center" vertical="center" shrinkToFit="1"/>
    </xf>
    <xf numFmtId="177" fontId="0" fillId="0" borderId="14" xfId="0" applyNumberFormat="1" applyFont="1" applyFill="1" applyBorder="1" applyAlignment="1">
      <alignment horizontal="center" vertical="center"/>
    </xf>
    <xf numFmtId="0" fontId="0" fillId="0" borderId="10" xfId="0" applyFont="1" applyFill="1" applyBorder="1" applyAlignment="1">
      <alignment horizontal="center" vertical="center" shrinkToFit="1"/>
    </xf>
    <xf numFmtId="177" fontId="0" fillId="0" borderId="10" xfId="0" applyNumberFormat="1" applyFont="1" applyFill="1" applyBorder="1" applyAlignment="1">
      <alignment horizontal="center" vertical="center"/>
    </xf>
    <xf numFmtId="0" fontId="7" fillId="0" borderId="2" xfId="0" applyFont="1" applyBorder="1" applyAlignment="1">
      <alignment horizontal="center" vertical="center" wrapText="1"/>
    </xf>
    <xf numFmtId="0" fontId="7" fillId="0" borderId="6" xfId="0" applyFont="1" applyBorder="1" applyAlignment="1">
      <alignment horizontal="center" vertical="center"/>
    </xf>
    <xf numFmtId="0" fontId="25" fillId="0" borderId="1" xfId="16" applyFont="1" applyBorder="1" applyAlignment="1">
      <alignment vertical="center"/>
    </xf>
    <xf numFmtId="0" fontId="25" fillId="0" borderId="20" xfId="16" applyFont="1" applyBorder="1" applyAlignment="1">
      <alignment vertical="center"/>
    </xf>
    <xf numFmtId="0" fontId="25" fillId="0" borderId="21" xfId="16" applyFont="1" applyBorder="1" applyAlignment="1">
      <alignment vertical="center"/>
    </xf>
    <xf numFmtId="0" fontId="25" fillId="0" borderId="14" xfId="0" applyFont="1" applyBorder="1" applyAlignment="1">
      <alignment horizontal="center" vertical="center" shrinkToFit="1"/>
    </xf>
    <xf numFmtId="0" fontId="25" fillId="0" borderId="6" xfId="16" applyFont="1" applyBorder="1" applyAlignment="1" applyProtection="1">
      <alignment horizontal="center" vertical="center" shrinkToFit="1"/>
      <protection locked="0"/>
    </xf>
    <xf numFmtId="0" fontId="25" fillId="0" borderId="14" xfId="16" applyFont="1" applyBorder="1" applyAlignment="1" applyProtection="1">
      <alignment horizontal="center" vertical="center" shrinkToFit="1"/>
      <protection locked="0"/>
    </xf>
    <xf numFmtId="0" fontId="25" fillId="0" borderId="10" xfId="16" applyFont="1" applyBorder="1" applyAlignment="1" applyProtection="1">
      <alignment horizontal="center" vertical="center" shrinkToFit="1"/>
      <protection locked="0"/>
    </xf>
    <xf numFmtId="0" fontId="0" fillId="0" borderId="19" xfId="0" applyFont="1" applyBorder="1" applyAlignment="1">
      <alignment horizontal="center" vertical="center" shrinkToFit="1"/>
    </xf>
    <xf numFmtId="0" fontId="0" fillId="0" borderId="14" xfId="0" applyFont="1" applyBorder="1" applyAlignment="1">
      <alignment horizontal="center" vertical="center"/>
    </xf>
    <xf numFmtId="0" fontId="7" fillId="0" borderId="29" xfId="0" applyFont="1" applyBorder="1" applyAlignment="1">
      <alignment horizontal="center" vertical="center"/>
    </xf>
    <xf numFmtId="0" fontId="0" fillId="0" borderId="29" xfId="0" applyFont="1" applyBorder="1" applyAlignment="1">
      <alignment horizontal="center" vertical="center" shrinkToFit="1"/>
    </xf>
    <xf numFmtId="0" fontId="28" fillId="0" borderId="6" xfId="0" applyFont="1" applyBorder="1" applyAlignment="1">
      <alignment horizontal="center" vertical="center" wrapText="1"/>
    </xf>
    <xf numFmtId="0" fontId="29" fillId="0" borderId="6" xfId="0" applyFont="1" applyBorder="1" applyAlignment="1">
      <alignment horizontal="center" vertical="center" shrinkToFit="1"/>
    </xf>
    <xf numFmtId="178" fontId="29" fillId="0" borderId="6" xfId="0" applyNumberFormat="1" applyFont="1" applyBorder="1" applyAlignment="1">
      <alignment horizontal="center" vertical="center"/>
    </xf>
    <xf numFmtId="0" fontId="28" fillId="0" borderId="10" xfId="0" applyFont="1" applyBorder="1" applyAlignment="1">
      <alignment horizontal="center" vertical="center" wrapText="1"/>
    </xf>
    <xf numFmtId="0" fontId="29" fillId="0" borderId="10" xfId="0" applyFont="1" applyBorder="1" applyAlignment="1">
      <alignment horizontal="center" vertical="center" shrinkToFit="1"/>
    </xf>
    <xf numFmtId="178" fontId="29" fillId="0" borderId="10" xfId="0" applyNumberFormat="1" applyFont="1" applyBorder="1" applyAlignment="1">
      <alignment horizontal="center" vertical="center"/>
    </xf>
    <xf numFmtId="0" fontId="0" fillId="0" borderId="38" xfId="0" applyFont="1" applyBorder="1" applyAlignment="1">
      <alignment horizontal="center" vertical="center" shrinkToFit="1"/>
    </xf>
    <xf numFmtId="178" fontId="0" fillId="0" borderId="45" xfId="0" applyNumberFormat="1" applyFont="1" applyBorder="1" applyAlignment="1">
      <alignment horizontal="center" vertical="center"/>
    </xf>
    <xf numFmtId="178" fontId="0" fillId="0" borderId="49" xfId="0" applyNumberFormat="1" applyFont="1" applyBorder="1" applyAlignment="1">
      <alignment horizontal="center" vertical="center"/>
    </xf>
    <xf numFmtId="0" fontId="0" fillId="0" borderId="14" xfId="0" applyFont="1" applyBorder="1">
      <alignment vertical="center"/>
    </xf>
    <xf numFmtId="0" fontId="0" fillId="0" borderId="22" xfId="0" applyFont="1" applyBorder="1" applyAlignment="1">
      <alignment horizontal="center" vertical="center" shrinkToFit="1"/>
    </xf>
    <xf numFmtId="178" fontId="0" fillId="0" borderId="23" xfId="0" applyNumberFormat="1" applyFont="1" applyBorder="1" applyAlignment="1">
      <alignment horizontal="center" vertical="center"/>
    </xf>
    <xf numFmtId="178" fontId="0" fillId="0" borderId="34" xfId="0" applyNumberFormat="1" applyFont="1" applyBorder="1" applyAlignment="1">
      <alignment horizontal="center" vertical="center"/>
    </xf>
    <xf numFmtId="0" fontId="0" fillId="0" borderId="60" xfId="0" applyFont="1" applyBorder="1" applyAlignment="1">
      <alignment horizontal="center" vertical="center" shrinkToFit="1"/>
    </xf>
    <xf numFmtId="0" fontId="0" fillId="0" borderId="61" xfId="0" applyFont="1" applyBorder="1" applyAlignment="1">
      <alignment horizontal="center" vertical="center" shrinkToFit="1"/>
    </xf>
    <xf numFmtId="178" fontId="0" fillId="0" borderId="62" xfId="0" applyNumberFormat="1" applyFont="1" applyBorder="1" applyAlignment="1">
      <alignment horizontal="center" vertical="center"/>
    </xf>
    <xf numFmtId="178" fontId="0" fillId="0" borderId="63" xfId="0" applyNumberFormat="1" applyFont="1" applyBorder="1" applyAlignment="1">
      <alignment horizontal="center" vertical="center"/>
    </xf>
    <xf numFmtId="0" fontId="7" fillId="0" borderId="20" xfId="0" applyFont="1" applyBorder="1" applyAlignment="1">
      <alignment horizontal="center" vertical="center" shrinkToFit="1"/>
    </xf>
    <xf numFmtId="178" fontId="0" fillId="0" borderId="7" xfId="0" applyNumberFormat="1" applyFont="1" applyBorder="1" applyAlignment="1">
      <alignment horizontal="center" vertical="center"/>
    </xf>
    <xf numFmtId="177" fontId="0" fillId="0" borderId="35" xfId="0" applyNumberFormat="1" applyFont="1" applyBorder="1" applyAlignment="1">
      <alignment horizontal="center" vertical="center"/>
    </xf>
    <xf numFmtId="0" fontId="0" fillId="0" borderId="39" xfId="0" applyFont="1" applyBorder="1" applyAlignment="1">
      <alignment horizontal="left" vertical="center" wrapText="1" indent="1"/>
    </xf>
    <xf numFmtId="178" fontId="0" fillId="0" borderId="15" xfId="0" applyNumberFormat="1" applyFont="1" applyBorder="1" applyAlignment="1">
      <alignment horizontal="center" vertical="center"/>
    </xf>
    <xf numFmtId="177" fontId="0" fillId="0" borderId="18" xfId="0" applyNumberFormat="1" applyFont="1" applyBorder="1" applyAlignment="1">
      <alignment horizontal="center" vertical="center"/>
    </xf>
    <xf numFmtId="178" fontId="0" fillId="0" borderId="11" xfId="0" applyNumberFormat="1" applyFont="1" applyBorder="1" applyAlignment="1">
      <alignment horizontal="center" vertical="center"/>
    </xf>
    <xf numFmtId="177" fontId="0" fillId="0" borderId="19" xfId="0" applyNumberFormat="1" applyFont="1" applyBorder="1" applyAlignment="1">
      <alignment horizontal="center" vertical="center"/>
    </xf>
    <xf numFmtId="0" fontId="25" fillId="0" borderId="6" xfId="0" applyFont="1" applyBorder="1" applyAlignment="1">
      <alignment horizontal="center" vertical="center" shrinkToFit="1"/>
    </xf>
    <xf numFmtId="0" fontId="0" fillId="0" borderId="8" xfId="0" applyFont="1" applyBorder="1" applyAlignment="1">
      <alignment horizontal="left" vertical="center" indent="1"/>
    </xf>
    <xf numFmtId="0" fontId="0" fillId="0" borderId="9" xfId="0" applyFont="1" applyBorder="1" applyAlignment="1">
      <alignment horizontal="left" vertical="center" indent="1"/>
    </xf>
    <xf numFmtId="0" fontId="0" fillId="0" borderId="15" xfId="0" applyFont="1" applyBorder="1" applyAlignment="1">
      <alignment horizontal="left" vertical="center" indent="1"/>
    </xf>
    <xf numFmtId="0" fontId="0" fillId="0" borderId="0" xfId="0" applyFont="1" applyBorder="1" applyAlignment="1">
      <alignment horizontal="left" vertical="center" indent="1"/>
    </xf>
    <xf numFmtId="0" fontId="0" fillId="0" borderId="16" xfId="0" applyFont="1" applyBorder="1" applyAlignment="1">
      <alignment horizontal="left" vertical="center" indent="1"/>
    </xf>
    <xf numFmtId="0" fontId="0" fillId="0" borderId="11" xfId="0" applyFont="1" applyBorder="1" applyAlignment="1">
      <alignment horizontal="left" vertical="center" indent="1"/>
    </xf>
    <xf numFmtId="0" fontId="0" fillId="0" borderId="12" xfId="0" applyFont="1" applyBorder="1" applyAlignment="1">
      <alignment horizontal="left" vertical="center" indent="1"/>
    </xf>
    <xf numFmtId="0" fontId="0" fillId="0" borderId="13" xfId="0" applyFont="1" applyBorder="1" applyAlignment="1">
      <alignment horizontal="left" vertical="center" indent="1"/>
    </xf>
    <xf numFmtId="0" fontId="25" fillId="0" borderId="1" xfId="16" applyFont="1" applyBorder="1" applyAlignment="1">
      <alignment horizontal="center" vertical="center"/>
    </xf>
    <xf numFmtId="0" fontId="25" fillId="0" borderId="20" xfId="16" applyFont="1" applyBorder="1" applyAlignment="1">
      <alignment horizontal="center" vertical="center"/>
    </xf>
    <xf numFmtId="0" fontId="25" fillId="0" borderId="21" xfId="16" applyFont="1" applyBorder="1" applyAlignment="1">
      <alignment horizontal="center" vertical="center"/>
    </xf>
    <xf numFmtId="176" fontId="7" fillId="0" borderId="14" xfId="63" applyNumberFormat="1" applyFont="1" applyBorder="1" applyAlignment="1">
      <alignment horizontal="center" vertical="center" wrapText="1" shrinkToFit="1"/>
    </xf>
    <xf numFmtId="177" fontId="0" fillId="0" borderId="14" xfId="16" applyNumberFormat="1" applyFont="1" applyBorder="1" applyAlignment="1">
      <alignment horizontal="center" vertical="center" shrinkToFit="1"/>
    </xf>
    <xf numFmtId="0" fontId="0" fillId="0" borderId="7" xfId="64" applyFont="1" applyBorder="1" applyAlignment="1">
      <alignment horizontal="left" vertical="center" wrapText="1" indent="1"/>
    </xf>
    <xf numFmtId="0" fontId="0" fillId="0" borderId="8" xfId="64" applyFont="1" applyBorder="1" applyAlignment="1">
      <alignment horizontal="left" vertical="center" wrapText="1" indent="1"/>
    </xf>
    <xf numFmtId="0" fontId="0" fillId="0" borderId="9" xfId="64" applyFont="1" applyBorder="1" applyAlignment="1">
      <alignment horizontal="left" vertical="center" wrapText="1" indent="1"/>
    </xf>
    <xf numFmtId="176" fontId="7" fillId="0" borderId="14" xfId="63" applyNumberFormat="1" applyFont="1" applyBorder="1" applyAlignment="1">
      <alignment horizontal="center" vertical="center" shrinkToFit="1"/>
    </xf>
    <xf numFmtId="0" fontId="0" fillId="0" borderId="15" xfId="64" applyFont="1" applyBorder="1" applyAlignment="1">
      <alignment horizontal="left" vertical="center" wrapText="1" indent="1"/>
    </xf>
    <xf numFmtId="0" fontId="0" fillId="0" borderId="0" xfId="64" applyFont="1" applyBorder="1" applyAlignment="1">
      <alignment horizontal="left" vertical="center" wrapText="1" indent="1"/>
    </xf>
    <xf numFmtId="0" fontId="0" fillId="0" borderId="16" xfId="64" applyFont="1" applyBorder="1" applyAlignment="1">
      <alignment horizontal="left" vertical="center" wrapText="1" indent="1"/>
    </xf>
    <xf numFmtId="176" fontId="7" fillId="0" borderId="10" xfId="63" applyNumberFormat="1" applyFont="1" applyBorder="1" applyAlignment="1">
      <alignment horizontal="center" vertical="center" shrinkToFit="1"/>
    </xf>
    <xf numFmtId="0" fontId="0" fillId="0" borderId="11" xfId="64" applyFont="1" applyBorder="1" applyAlignment="1">
      <alignment horizontal="left" vertical="center" wrapText="1" indent="1"/>
    </xf>
    <xf numFmtId="0" fontId="0" fillId="0" borderId="12" xfId="64" applyFont="1" applyBorder="1" applyAlignment="1">
      <alignment horizontal="left" vertical="center" wrapText="1" indent="1"/>
    </xf>
    <xf numFmtId="0" fontId="0" fillId="0" borderId="13" xfId="64" applyFont="1" applyBorder="1" applyAlignment="1">
      <alignment horizontal="left" vertical="center" wrapText="1" indent="1"/>
    </xf>
    <xf numFmtId="0" fontId="0" fillId="0" borderId="52" xfId="0" applyFont="1" applyBorder="1" applyAlignment="1">
      <alignment horizontal="center" vertical="center"/>
    </xf>
    <xf numFmtId="0" fontId="0" fillId="0" borderId="53" xfId="0" applyFont="1" applyBorder="1" applyAlignment="1">
      <alignment horizontal="center" vertical="center"/>
    </xf>
    <xf numFmtId="0" fontId="0" fillId="0" borderId="54" xfId="0" applyFont="1" applyBorder="1" applyAlignment="1">
      <alignment horizontal="center" vertical="center"/>
    </xf>
    <xf numFmtId="176" fontId="0" fillId="0" borderId="6" xfId="0" applyNumberFormat="1" applyFont="1" applyFill="1" applyBorder="1" applyAlignment="1">
      <alignment horizontal="center" vertical="center" shrinkToFit="1"/>
    </xf>
    <xf numFmtId="178" fontId="0" fillId="0" borderId="6" xfId="0" applyNumberFormat="1" applyFont="1" applyFill="1" applyBorder="1" applyAlignment="1">
      <alignment horizontal="center" vertical="center"/>
    </xf>
    <xf numFmtId="177" fontId="0" fillId="0" borderId="6" xfId="47" quotePrefix="1" applyNumberFormat="1" applyFont="1" applyFill="1" applyBorder="1" applyAlignment="1">
      <alignment horizontal="center" vertical="center" wrapText="1"/>
    </xf>
    <xf numFmtId="177" fontId="0" fillId="0" borderId="6" xfId="0" applyNumberFormat="1" applyFont="1" applyFill="1" applyBorder="1" applyAlignment="1">
      <alignment horizontal="center" vertical="center"/>
    </xf>
    <xf numFmtId="176" fontId="0" fillId="0" borderId="14" xfId="0" applyNumberFormat="1" applyFont="1" applyFill="1" applyBorder="1" applyAlignment="1">
      <alignment horizontal="center" vertical="center" shrinkToFit="1"/>
    </xf>
    <xf numFmtId="178" fontId="0" fillId="0" borderId="14" xfId="0" applyNumberFormat="1" applyFont="1" applyFill="1" applyBorder="1" applyAlignment="1">
      <alignment horizontal="center" vertical="center"/>
    </xf>
    <xf numFmtId="177" fontId="0" fillId="0" borderId="14" xfId="47" quotePrefix="1" applyNumberFormat="1" applyFont="1" applyFill="1" applyBorder="1" applyAlignment="1">
      <alignment horizontal="center" vertical="center" wrapText="1"/>
    </xf>
    <xf numFmtId="176" fontId="0" fillId="0" borderId="10" xfId="0" applyNumberFormat="1" applyFont="1" applyFill="1" applyBorder="1" applyAlignment="1">
      <alignment horizontal="center" vertical="center" shrinkToFit="1"/>
    </xf>
    <xf numFmtId="178" fontId="0" fillId="0" borderId="10" xfId="0" applyNumberFormat="1" applyFont="1" applyFill="1" applyBorder="1" applyAlignment="1">
      <alignment horizontal="center" vertical="center"/>
    </xf>
    <xf numFmtId="177" fontId="0" fillId="0" borderId="10" xfId="47" quotePrefix="1" applyNumberFormat="1" applyFont="1" applyFill="1" applyBorder="1" applyAlignment="1">
      <alignment horizontal="center" vertical="center" wrapText="1"/>
    </xf>
    <xf numFmtId="0" fontId="23" fillId="0" borderId="6" xfId="0" applyFont="1" applyBorder="1" applyAlignment="1">
      <alignment horizontal="center" vertical="center" wrapText="1"/>
    </xf>
    <xf numFmtId="0" fontId="0" fillId="0" borderId="6" xfId="0" applyFont="1" applyBorder="1" applyAlignment="1" applyProtection="1">
      <alignment horizontal="center" vertical="center" shrinkToFit="1"/>
      <protection locked="0"/>
    </xf>
    <xf numFmtId="178" fontId="25" fillId="0" borderId="6" xfId="0" applyNumberFormat="1" applyFont="1" applyBorder="1" applyAlignment="1">
      <alignment horizontal="center" vertical="center"/>
    </xf>
    <xf numFmtId="178" fontId="25" fillId="0" borderId="6" xfId="16" applyNumberFormat="1" applyFont="1" applyBorder="1" applyAlignment="1">
      <alignment horizontal="center" vertical="center"/>
    </xf>
    <xf numFmtId="0" fontId="23" fillId="0" borderId="14" xfId="0" applyFont="1" applyBorder="1" applyAlignment="1">
      <alignment horizontal="center" vertical="center" wrapText="1"/>
    </xf>
    <xf numFmtId="0" fontId="0" fillId="0" borderId="14" xfId="0" applyFont="1" applyBorder="1" applyAlignment="1" applyProtection="1">
      <alignment horizontal="center" vertical="center" shrinkToFit="1"/>
      <protection locked="0"/>
    </xf>
    <xf numFmtId="178" fontId="25" fillId="0" borderId="14" xfId="0" applyNumberFormat="1" applyFont="1" applyBorder="1" applyAlignment="1">
      <alignment horizontal="center" vertical="center"/>
    </xf>
    <xf numFmtId="178" fontId="25" fillId="0" borderId="14" xfId="16" applyNumberFormat="1" applyFont="1" applyBorder="1" applyAlignment="1">
      <alignment horizontal="center" vertical="center"/>
    </xf>
    <xf numFmtId="0" fontId="23" fillId="0" borderId="14" xfId="0" applyFont="1" applyBorder="1" applyAlignment="1">
      <alignment horizontal="center" vertical="center"/>
    </xf>
    <xf numFmtId="0" fontId="23" fillId="0" borderId="10" xfId="0" applyFont="1" applyBorder="1" applyAlignment="1">
      <alignment horizontal="center" vertical="center"/>
    </xf>
    <xf numFmtId="178" fontId="25" fillId="0" borderId="10" xfId="16" applyNumberFormat="1" applyFont="1" applyBorder="1" applyAlignment="1">
      <alignment horizontal="center" vertical="center"/>
    </xf>
    <xf numFmtId="0" fontId="0" fillId="0" borderId="6" xfId="22" applyFont="1" applyBorder="1" applyAlignment="1">
      <alignment horizontal="left" vertical="center" wrapText="1" indent="1"/>
    </xf>
    <xf numFmtId="0" fontId="0" fillId="0" borderId="58" xfId="22" applyFont="1" applyBorder="1" applyAlignment="1">
      <alignment horizontal="left" vertical="center" wrapText="1" indent="1"/>
    </xf>
    <xf numFmtId="0" fontId="0" fillId="0" borderId="14" xfId="22" applyFont="1" applyBorder="1" applyAlignment="1">
      <alignment horizontal="left" vertical="center" wrapText="1" indent="1"/>
    </xf>
    <xf numFmtId="0" fontId="0" fillId="0" borderId="59" xfId="22" applyFont="1" applyBorder="1" applyAlignment="1">
      <alignment horizontal="left" vertical="center" wrapText="1" indent="1"/>
    </xf>
    <xf numFmtId="177" fontId="0" fillId="0" borderId="10" xfId="0" applyNumberFormat="1" applyFont="1" applyBorder="1" applyAlignment="1">
      <alignment horizontal="center" vertical="center" shrinkToFit="1"/>
    </xf>
    <xf numFmtId="0" fontId="0" fillId="0" borderId="10" xfId="22" applyFont="1" applyBorder="1" applyAlignment="1">
      <alignment horizontal="left" vertical="center" wrapText="1" indent="1"/>
    </xf>
    <xf numFmtId="0" fontId="0" fillId="0" borderId="24" xfId="22" applyFont="1" applyBorder="1" applyAlignment="1">
      <alignment horizontal="left" vertical="center" wrapText="1" indent="1"/>
    </xf>
    <xf numFmtId="0" fontId="0" fillId="0" borderId="11" xfId="0" applyFont="1" applyBorder="1" applyAlignment="1">
      <alignment horizontal="center" vertical="center"/>
    </xf>
    <xf numFmtId="0" fontId="0" fillId="0" borderId="0" xfId="0" applyFont="1" applyBorder="1" applyAlignment="1">
      <alignment horizontal="center" vertical="center"/>
    </xf>
    <xf numFmtId="0" fontId="0" fillId="0" borderId="16" xfId="0" applyFont="1" applyBorder="1" applyAlignment="1">
      <alignment horizontal="center" vertical="center"/>
    </xf>
    <xf numFmtId="0" fontId="23" fillId="0" borderId="52" xfId="0" applyFont="1" applyBorder="1" applyAlignment="1">
      <alignment horizontal="center" vertical="center"/>
    </xf>
    <xf numFmtId="0" fontId="25" fillId="0" borderId="56" xfId="0" applyFont="1" applyBorder="1" applyAlignment="1">
      <alignment horizontal="center" vertical="center" shrinkToFit="1"/>
    </xf>
    <xf numFmtId="177" fontId="25" fillId="0" borderId="56" xfId="32" quotePrefix="1" applyNumberFormat="1" applyFont="1" applyBorder="1" applyAlignment="1">
      <alignment horizontal="center" vertical="center"/>
    </xf>
    <xf numFmtId="178" fontId="25" fillId="0" borderId="56" xfId="0" applyNumberFormat="1" applyFont="1" applyBorder="1" applyAlignment="1">
      <alignment horizontal="center" vertical="center"/>
    </xf>
    <xf numFmtId="177" fontId="0" fillId="0" borderId="57" xfId="0" applyNumberFormat="1" applyFont="1" applyBorder="1" applyAlignment="1">
      <alignment horizontal="center" vertical="center"/>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3D377769-6F8A-46ED-A15A-177AED971529}"/>
    <cellStyle name="표준_양천" xfId="63" xr:uid="{6BDF718B-125D-49F8-9414-CAA1AA4BAFD5}"/>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28575</xdr:rowOff>
    </xdr:from>
    <xdr:to>
      <xdr:col>12</xdr:col>
      <xdr:colOff>28811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912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38336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1722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88"/>
  <sheetViews>
    <sheetView tabSelected="1" zoomScaleNormal="100" workbookViewId="0">
      <selection activeCell="E5" sqref="E5"/>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3" ht="15.75" customHeight="1">
      <c r="A1" s="70" t="s">
        <v>67</v>
      </c>
      <c r="B1" s="71"/>
      <c r="C1" s="71"/>
      <c r="D1" s="71"/>
      <c r="E1" s="71"/>
      <c r="F1" s="71"/>
      <c r="G1" s="71"/>
      <c r="H1" s="71"/>
      <c r="I1" s="71"/>
      <c r="J1" s="71"/>
      <c r="K1" s="71"/>
      <c r="L1" s="71"/>
    </row>
    <row r="2" spans="1:13" ht="15.75" customHeight="1">
      <c r="A2" s="71"/>
      <c r="B2" s="71"/>
      <c r="C2" s="71"/>
      <c r="D2" s="71"/>
      <c r="E2" s="71"/>
      <c r="F2" s="71"/>
      <c r="G2" s="71"/>
      <c r="H2" s="71"/>
      <c r="I2" s="71"/>
      <c r="J2" s="71"/>
      <c r="K2" s="71"/>
      <c r="L2" s="71"/>
    </row>
    <row r="3" spans="1:13" ht="15.75" customHeight="1">
      <c r="A3" s="71"/>
      <c r="B3" s="71"/>
      <c r="C3" s="71"/>
      <c r="D3" s="71"/>
      <c r="E3" s="71"/>
      <c r="F3" s="71"/>
      <c r="G3" s="71"/>
      <c r="H3" s="71"/>
      <c r="I3" s="71"/>
      <c r="J3" s="71"/>
      <c r="K3" s="71"/>
      <c r="L3" s="71"/>
    </row>
    <row r="4" spans="1:13" ht="13.5" customHeight="1">
      <c r="A4" s="163"/>
      <c r="B4" s="164"/>
      <c r="C4" s="163"/>
      <c r="D4" s="164"/>
      <c r="E4" s="165"/>
      <c r="F4" s="165"/>
      <c r="G4" s="165"/>
      <c r="H4" s="165"/>
      <c r="I4" s="165"/>
      <c r="J4" s="165"/>
      <c r="K4" s="165"/>
      <c r="L4" s="165"/>
    </row>
    <row r="5" spans="1:13" ht="17.25" customHeight="1">
      <c r="A5" s="166" t="s">
        <v>8</v>
      </c>
      <c r="B5" s="166"/>
      <c r="C5" s="8"/>
      <c r="D5" s="163"/>
      <c r="E5" s="2"/>
      <c r="F5" s="163"/>
      <c r="G5" s="164"/>
      <c r="H5" s="165"/>
      <c r="I5" s="165"/>
      <c r="J5" s="165"/>
      <c r="K5" s="165"/>
      <c r="L5" s="165"/>
    </row>
    <row r="6" spans="1:13" ht="17.25" customHeight="1">
      <c r="A6" s="167" t="s">
        <v>9</v>
      </c>
      <c r="B6" s="168"/>
      <c r="C6" s="8"/>
      <c r="D6" s="163"/>
      <c r="E6" s="2"/>
      <c r="F6" s="163"/>
      <c r="G6" s="164"/>
      <c r="H6" s="165"/>
      <c r="I6" s="165"/>
      <c r="J6" s="165"/>
      <c r="K6" s="165"/>
      <c r="L6" s="165"/>
    </row>
    <row r="7" spans="1:13" ht="17.25" customHeight="1">
      <c r="A7" s="167" t="s">
        <v>10</v>
      </c>
      <c r="B7" s="169"/>
      <c r="C7" s="163"/>
      <c r="D7" s="2" t="s">
        <v>5</v>
      </c>
      <c r="E7" s="163"/>
      <c r="F7" s="163"/>
      <c r="G7" s="170"/>
      <c r="H7" s="165"/>
      <c r="I7" s="165"/>
      <c r="J7" s="165"/>
      <c r="K7" s="165"/>
      <c r="L7" s="165"/>
    </row>
    <row r="8" spans="1:13" ht="17.25" customHeight="1" thickBot="1">
      <c r="A8" s="163"/>
      <c r="B8" s="170"/>
      <c r="C8" s="163"/>
      <c r="D8" s="163"/>
      <c r="E8" s="163"/>
      <c r="F8" s="163"/>
      <c r="G8" s="170"/>
      <c r="H8" s="165"/>
      <c r="I8" s="165"/>
      <c r="J8" s="165"/>
      <c r="K8" s="165"/>
      <c r="L8" s="165"/>
    </row>
    <row r="9" spans="1:13" ht="30" customHeight="1" thickBot="1">
      <c r="A9" s="11" t="s">
        <v>0</v>
      </c>
      <c r="B9" s="13" t="s">
        <v>4</v>
      </c>
      <c r="C9" s="12" t="s">
        <v>1</v>
      </c>
      <c r="D9" s="13" t="s">
        <v>6</v>
      </c>
      <c r="E9" s="13" t="s">
        <v>7</v>
      </c>
      <c r="F9" s="13" t="s">
        <v>2</v>
      </c>
      <c r="G9" s="73" t="s">
        <v>3</v>
      </c>
      <c r="H9" s="73"/>
      <c r="I9" s="73"/>
      <c r="J9" s="73"/>
      <c r="K9" s="73"/>
      <c r="L9" s="74"/>
    </row>
    <row r="10" spans="1:13" s="2" customFormat="1" ht="19.5" customHeight="1">
      <c r="A10" s="67" t="s">
        <v>15</v>
      </c>
      <c r="B10" s="171" t="s">
        <v>73</v>
      </c>
      <c r="C10" s="172" t="s">
        <v>19</v>
      </c>
      <c r="D10" s="173">
        <f t="shared" ref="D10:D32" si="0">E10*0.65</f>
        <v>33.800000000000004</v>
      </c>
      <c r="E10" s="174">
        <v>52</v>
      </c>
      <c r="F10" s="175">
        <f t="shared" ref="F10:F44" si="1">($B$6*D10)+($B$7*E10)</f>
        <v>0</v>
      </c>
      <c r="G10" s="99" t="s">
        <v>183</v>
      </c>
      <c r="H10" s="100"/>
      <c r="I10" s="100"/>
      <c r="J10" s="100"/>
      <c r="K10" s="100"/>
      <c r="L10" s="101"/>
    </row>
    <row r="11" spans="1:13" s="2" customFormat="1" ht="19.5" customHeight="1">
      <c r="A11" s="68"/>
      <c r="B11" s="176"/>
      <c r="C11" s="177" t="s">
        <v>74</v>
      </c>
      <c r="D11" s="178">
        <f t="shared" si="0"/>
        <v>1.9500000000000002</v>
      </c>
      <c r="E11" s="179">
        <v>3</v>
      </c>
      <c r="F11" s="180">
        <f t="shared" si="1"/>
        <v>0</v>
      </c>
      <c r="G11" s="105"/>
      <c r="H11" s="106"/>
      <c r="I11" s="106"/>
      <c r="J11" s="106"/>
      <c r="K11" s="106"/>
      <c r="L11" s="107"/>
    </row>
    <row r="12" spans="1:13" s="2" customFormat="1" ht="19.5" customHeight="1">
      <c r="A12" s="68"/>
      <c r="B12" s="95" t="s">
        <v>75</v>
      </c>
      <c r="C12" s="181" t="s">
        <v>76</v>
      </c>
      <c r="D12" s="182">
        <f t="shared" si="0"/>
        <v>13</v>
      </c>
      <c r="E12" s="175">
        <v>20</v>
      </c>
      <c r="F12" s="182">
        <f t="shared" si="1"/>
        <v>0</v>
      </c>
      <c r="G12" s="88" t="s">
        <v>167</v>
      </c>
      <c r="H12" s="88"/>
      <c r="I12" s="88"/>
      <c r="J12" s="88"/>
      <c r="K12" s="88"/>
      <c r="L12" s="89"/>
      <c r="M12"/>
    </row>
    <row r="13" spans="1:13" s="2" customFormat="1" ht="19.5" customHeight="1">
      <c r="A13" s="68"/>
      <c r="B13" s="95"/>
      <c r="C13" s="183" t="s">
        <v>77</v>
      </c>
      <c r="D13" s="57">
        <f t="shared" si="0"/>
        <v>6.5</v>
      </c>
      <c r="E13" s="184">
        <v>10</v>
      </c>
      <c r="F13" s="57">
        <f t="shared" si="1"/>
        <v>0</v>
      </c>
      <c r="G13" s="88"/>
      <c r="H13" s="88"/>
      <c r="I13" s="88"/>
      <c r="J13" s="88"/>
      <c r="K13" s="88"/>
      <c r="L13" s="89"/>
      <c r="M13"/>
    </row>
    <row r="14" spans="1:13" s="2" customFormat="1" ht="19.5" customHeight="1">
      <c r="A14" s="68"/>
      <c r="B14" s="95"/>
      <c r="C14" s="183" t="s">
        <v>21</v>
      </c>
      <c r="D14" s="57">
        <f t="shared" si="0"/>
        <v>3.25</v>
      </c>
      <c r="E14" s="184">
        <v>5</v>
      </c>
      <c r="F14" s="57">
        <f t="shared" si="1"/>
        <v>0</v>
      </c>
      <c r="G14" s="88"/>
      <c r="H14" s="88"/>
      <c r="I14" s="88"/>
      <c r="J14" s="88"/>
      <c r="K14" s="88"/>
      <c r="L14" s="89"/>
      <c r="M14"/>
    </row>
    <row r="15" spans="1:13" s="2" customFormat="1" ht="19.5" customHeight="1">
      <c r="A15" s="68"/>
      <c r="B15" s="95"/>
      <c r="C15" s="183" t="s">
        <v>23</v>
      </c>
      <c r="D15" s="57">
        <f t="shared" si="0"/>
        <v>1.3</v>
      </c>
      <c r="E15" s="184">
        <v>2</v>
      </c>
      <c r="F15" s="57">
        <f t="shared" si="1"/>
        <v>0</v>
      </c>
      <c r="G15" s="88"/>
      <c r="H15" s="88"/>
      <c r="I15" s="88"/>
      <c r="J15" s="88"/>
      <c r="K15" s="88"/>
      <c r="L15" s="89"/>
      <c r="M15"/>
    </row>
    <row r="16" spans="1:13" s="2" customFormat="1" ht="19.5" customHeight="1">
      <c r="A16" s="68"/>
      <c r="B16" s="95"/>
      <c r="C16" s="183" t="s">
        <v>42</v>
      </c>
      <c r="D16" s="57">
        <f t="shared" si="0"/>
        <v>0.65</v>
      </c>
      <c r="E16" s="184">
        <v>1</v>
      </c>
      <c r="F16" s="57">
        <f t="shared" si="1"/>
        <v>0</v>
      </c>
      <c r="G16" s="88"/>
      <c r="H16" s="88"/>
      <c r="I16" s="88"/>
      <c r="J16" s="88"/>
      <c r="K16" s="88"/>
      <c r="L16" s="89"/>
      <c r="M16"/>
    </row>
    <row r="17" spans="1:13" s="2" customFormat="1" ht="19.5" customHeight="1">
      <c r="A17" s="68"/>
      <c r="B17" s="95"/>
      <c r="C17" s="183" t="s">
        <v>29</v>
      </c>
      <c r="D17" s="57">
        <f t="shared" si="0"/>
        <v>0.32500000000000001</v>
      </c>
      <c r="E17" s="184">
        <v>0.5</v>
      </c>
      <c r="F17" s="57">
        <f t="shared" si="1"/>
        <v>0</v>
      </c>
      <c r="G17" s="88"/>
      <c r="H17" s="88"/>
      <c r="I17" s="88"/>
      <c r="J17" s="88"/>
      <c r="K17" s="88"/>
      <c r="L17" s="89"/>
      <c r="M17"/>
    </row>
    <row r="18" spans="1:13" s="2" customFormat="1" ht="19.5" customHeight="1">
      <c r="A18" s="68"/>
      <c r="B18" s="95"/>
      <c r="C18" s="183" t="s">
        <v>78</v>
      </c>
      <c r="D18" s="57">
        <f t="shared" si="0"/>
        <v>0.65</v>
      </c>
      <c r="E18" s="184">
        <v>1</v>
      </c>
      <c r="F18" s="57">
        <f t="shared" si="1"/>
        <v>0</v>
      </c>
      <c r="G18" s="88"/>
      <c r="H18" s="88"/>
      <c r="I18" s="88"/>
      <c r="J18" s="88"/>
      <c r="K18" s="88"/>
      <c r="L18" s="89"/>
      <c r="M18"/>
    </row>
    <row r="19" spans="1:13" s="2" customFormat="1" ht="19.5" customHeight="1">
      <c r="A19" s="68"/>
      <c r="B19" s="95"/>
      <c r="C19" s="185" t="s">
        <v>79</v>
      </c>
      <c r="D19" s="61">
        <f t="shared" si="0"/>
        <v>0.65</v>
      </c>
      <c r="E19" s="180">
        <v>1</v>
      </c>
      <c r="F19" s="61">
        <f t="shared" si="1"/>
        <v>0</v>
      </c>
      <c r="G19" s="88"/>
      <c r="H19" s="88"/>
      <c r="I19" s="88"/>
      <c r="J19" s="88"/>
      <c r="K19" s="88"/>
      <c r="L19" s="89"/>
    </row>
    <row r="20" spans="1:13" s="2" customFormat="1" ht="19.5" customHeight="1">
      <c r="A20" s="68"/>
      <c r="B20" s="128" t="s">
        <v>168</v>
      </c>
      <c r="C20" s="186" t="s">
        <v>80</v>
      </c>
      <c r="D20" s="173">
        <f t="shared" si="0"/>
        <v>26</v>
      </c>
      <c r="E20" s="173">
        <v>40</v>
      </c>
      <c r="F20" s="187">
        <f t="shared" si="1"/>
        <v>0</v>
      </c>
      <c r="G20" s="99" t="s">
        <v>81</v>
      </c>
      <c r="H20" s="100"/>
      <c r="I20" s="100"/>
      <c r="J20" s="100"/>
      <c r="K20" s="100"/>
      <c r="L20" s="101"/>
    </row>
    <row r="21" spans="1:13" s="2" customFormat="1" ht="19.5" customHeight="1">
      <c r="A21" s="68"/>
      <c r="B21" s="188"/>
      <c r="C21" s="189" t="s">
        <v>22</v>
      </c>
      <c r="D21" s="190">
        <f t="shared" si="0"/>
        <v>6.5</v>
      </c>
      <c r="E21" s="190">
        <v>10</v>
      </c>
      <c r="F21" s="191">
        <f t="shared" si="1"/>
        <v>0</v>
      </c>
      <c r="G21" s="102"/>
      <c r="H21" s="103"/>
      <c r="I21" s="103"/>
      <c r="J21" s="103"/>
      <c r="K21" s="103"/>
      <c r="L21" s="104"/>
    </row>
    <row r="22" spans="1:13" s="2" customFormat="1" ht="19.5" customHeight="1">
      <c r="A22" s="68"/>
      <c r="B22" s="188"/>
      <c r="C22" s="189" t="s">
        <v>24</v>
      </c>
      <c r="D22" s="190">
        <f t="shared" si="0"/>
        <v>0.65</v>
      </c>
      <c r="E22" s="190">
        <v>1</v>
      </c>
      <c r="F22" s="191">
        <f t="shared" si="1"/>
        <v>0</v>
      </c>
      <c r="G22" s="102"/>
      <c r="H22" s="103"/>
      <c r="I22" s="103"/>
      <c r="J22" s="103"/>
      <c r="K22" s="103"/>
      <c r="L22" s="104"/>
    </row>
    <row r="23" spans="1:13" s="2" customFormat="1" ht="19.5" customHeight="1">
      <c r="A23" s="68"/>
      <c r="B23" s="188"/>
      <c r="C23" s="189" t="s">
        <v>82</v>
      </c>
      <c r="D23" s="190">
        <f t="shared" si="0"/>
        <v>1.9500000000000002</v>
      </c>
      <c r="E23" s="190">
        <v>3</v>
      </c>
      <c r="F23" s="191">
        <f t="shared" si="1"/>
        <v>0</v>
      </c>
      <c r="G23" s="102"/>
      <c r="H23" s="103"/>
      <c r="I23" s="103"/>
      <c r="J23" s="103"/>
      <c r="K23" s="103"/>
      <c r="L23" s="104"/>
    </row>
    <row r="24" spans="1:13" s="2" customFormat="1" ht="19.5" customHeight="1">
      <c r="A24" s="68"/>
      <c r="B24" s="188"/>
      <c r="C24" s="189" t="s">
        <v>26</v>
      </c>
      <c r="D24" s="190">
        <f t="shared" si="0"/>
        <v>0.65</v>
      </c>
      <c r="E24" s="190">
        <v>1</v>
      </c>
      <c r="F24" s="191">
        <f t="shared" si="1"/>
        <v>0</v>
      </c>
      <c r="G24" s="102"/>
      <c r="H24" s="103"/>
      <c r="I24" s="103"/>
      <c r="J24" s="103"/>
      <c r="K24" s="103"/>
      <c r="L24" s="104"/>
    </row>
    <row r="25" spans="1:13" s="2" customFormat="1" ht="19.5" customHeight="1">
      <c r="A25" s="68"/>
      <c r="B25" s="188"/>
      <c r="C25" s="189" t="s">
        <v>47</v>
      </c>
      <c r="D25" s="190">
        <f>E25*0.65</f>
        <v>0.65</v>
      </c>
      <c r="E25" s="190">
        <v>1</v>
      </c>
      <c r="F25" s="191">
        <f>($B$6*D25)+($B$7*E25)</f>
        <v>0</v>
      </c>
      <c r="G25" s="102"/>
      <c r="H25" s="103"/>
      <c r="I25" s="103"/>
      <c r="J25" s="103"/>
      <c r="K25" s="103"/>
      <c r="L25" s="104"/>
    </row>
    <row r="26" spans="1:13" s="2" customFormat="1" ht="19.5" customHeight="1">
      <c r="A26" s="68"/>
      <c r="B26" s="192"/>
      <c r="C26" s="193" t="s">
        <v>48</v>
      </c>
      <c r="D26" s="178">
        <f t="shared" si="0"/>
        <v>1.3</v>
      </c>
      <c r="E26" s="178">
        <v>2</v>
      </c>
      <c r="F26" s="194">
        <f t="shared" si="1"/>
        <v>0</v>
      </c>
      <c r="G26" s="105"/>
      <c r="H26" s="106"/>
      <c r="I26" s="106"/>
      <c r="J26" s="106"/>
      <c r="K26" s="106"/>
      <c r="L26" s="107"/>
    </row>
    <row r="27" spans="1:13" s="2" customFormat="1" ht="19.5" customHeight="1">
      <c r="A27" s="68"/>
      <c r="B27" s="86" t="s">
        <v>169</v>
      </c>
      <c r="C27" s="195" t="s">
        <v>83</v>
      </c>
      <c r="D27" s="173">
        <f t="shared" si="0"/>
        <v>22.75</v>
      </c>
      <c r="E27" s="196">
        <v>35</v>
      </c>
      <c r="F27" s="197">
        <f t="shared" si="1"/>
        <v>0</v>
      </c>
      <c r="G27" s="88" t="s">
        <v>84</v>
      </c>
      <c r="H27" s="88"/>
      <c r="I27" s="88"/>
      <c r="J27" s="88"/>
      <c r="K27" s="88"/>
      <c r="L27" s="89"/>
    </row>
    <row r="28" spans="1:13" s="2" customFormat="1" ht="19.5" customHeight="1">
      <c r="A28" s="68"/>
      <c r="B28" s="87"/>
      <c r="C28" s="198" t="s">
        <v>85</v>
      </c>
      <c r="D28" s="190">
        <f t="shared" si="0"/>
        <v>3.25</v>
      </c>
      <c r="E28" s="199">
        <v>5</v>
      </c>
      <c r="F28" s="58">
        <f t="shared" si="1"/>
        <v>0</v>
      </c>
      <c r="G28" s="88"/>
      <c r="H28" s="88"/>
      <c r="I28" s="88"/>
      <c r="J28" s="88"/>
      <c r="K28" s="88"/>
      <c r="L28" s="89"/>
    </row>
    <row r="29" spans="1:13" s="2" customFormat="1" ht="19.5" customHeight="1">
      <c r="A29" s="68"/>
      <c r="B29" s="87"/>
      <c r="C29" s="198" t="s">
        <v>33</v>
      </c>
      <c r="D29" s="190">
        <f t="shared" si="0"/>
        <v>0.13</v>
      </c>
      <c r="E29" s="199">
        <v>0.2</v>
      </c>
      <c r="F29" s="58">
        <f t="shared" si="1"/>
        <v>0</v>
      </c>
      <c r="G29" s="88"/>
      <c r="H29" s="88"/>
      <c r="I29" s="88"/>
      <c r="J29" s="88"/>
      <c r="K29" s="88"/>
      <c r="L29" s="89"/>
    </row>
    <row r="30" spans="1:13" s="2" customFormat="1" ht="19.5" customHeight="1">
      <c r="A30" s="68"/>
      <c r="B30" s="87"/>
      <c r="C30" s="198" t="s">
        <v>86</v>
      </c>
      <c r="D30" s="190">
        <f t="shared" si="0"/>
        <v>0.32500000000000001</v>
      </c>
      <c r="E30" s="199">
        <v>0.5</v>
      </c>
      <c r="F30" s="58">
        <f t="shared" si="1"/>
        <v>0</v>
      </c>
      <c r="G30" s="88"/>
      <c r="H30" s="88"/>
      <c r="I30" s="88"/>
      <c r="J30" s="88"/>
      <c r="K30" s="88"/>
      <c r="L30" s="89"/>
    </row>
    <row r="31" spans="1:13" s="2" customFormat="1" ht="19.5" customHeight="1">
      <c r="A31" s="68"/>
      <c r="B31" s="87"/>
      <c r="C31" s="200" t="s">
        <v>48</v>
      </c>
      <c r="D31" s="190">
        <f t="shared" si="0"/>
        <v>0.65</v>
      </c>
      <c r="E31" s="199">
        <v>1</v>
      </c>
      <c r="F31" s="58">
        <f t="shared" si="1"/>
        <v>0</v>
      </c>
      <c r="G31" s="88"/>
      <c r="H31" s="88"/>
      <c r="I31" s="88"/>
      <c r="J31" s="88"/>
      <c r="K31" s="88"/>
      <c r="L31" s="89"/>
    </row>
    <row r="32" spans="1:13" s="2" customFormat="1" ht="19.5" customHeight="1">
      <c r="A32" s="68"/>
      <c r="B32" s="87"/>
      <c r="C32" s="201" t="s">
        <v>46</v>
      </c>
      <c r="D32" s="178">
        <f t="shared" si="0"/>
        <v>0.13</v>
      </c>
      <c r="E32" s="202">
        <v>0.2</v>
      </c>
      <c r="F32" s="62">
        <f t="shared" si="1"/>
        <v>0</v>
      </c>
      <c r="G32" s="88"/>
      <c r="H32" s="88"/>
      <c r="I32" s="88"/>
      <c r="J32" s="88"/>
      <c r="K32" s="88"/>
      <c r="L32" s="89"/>
    </row>
    <row r="33" spans="1:12" s="2" customFormat="1" ht="33" customHeight="1">
      <c r="A33" s="69"/>
      <c r="B33" s="203" t="s">
        <v>34</v>
      </c>
      <c r="C33" s="204" t="s">
        <v>35</v>
      </c>
      <c r="D33" s="205">
        <v>14</v>
      </c>
      <c r="E33" s="206">
        <v>20</v>
      </c>
      <c r="F33" s="207">
        <f t="shared" si="1"/>
        <v>0</v>
      </c>
      <c r="G33" s="208" t="s">
        <v>185</v>
      </c>
      <c r="H33" s="209"/>
      <c r="I33" s="209"/>
      <c r="J33" s="209"/>
      <c r="K33" s="209"/>
      <c r="L33" s="210"/>
    </row>
    <row r="34" spans="1:12" ht="27" customHeight="1">
      <c r="A34" s="90" t="s">
        <v>14</v>
      </c>
      <c r="B34" s="211" t="s">
        <v>87</v>
      </c>
      <c r="C34" s="181" t="s">
        <v>36</v>
      </c>
      <c r="D34" s="182">
        <f t="shared" ref="D34:D44" si="2">E34*0.65</f>
        <v>6.5</v>
      </c>
      <c r="E34" s="175">
        <v>10</v>
      </c>
      <c r="F34" s="182">
        <f t="shared" si="1"/>
        <v>0</v>
      </c>
      <c r="G34" s="99" t="s">
        <v>88</v>
      </c>
      <c r="H34" s="100"/>
      <c r="I34" s="100"/>
      <c r="J34" s="100"/>
      <c r="K34" s="100"/>
      <c r="L34" s="101"/>
    </row>
    <row r="35" spans="1:12" ht="27" customHeight="1">
      <c r="A35" s="68"/>
      <c r="B35" s="212"/>
      <c r="C35" s="183" t="s">
        <v>89</v>
      </c>
      <c r="D35" s="57">
        <f t="shared" si="2"/>
        <v>6.5</v>
      </c>
      <c r="E35" s="184">
        <v>10</v>
      </c>
      <c r="F35" s="57">
        <f t="shared" si="1"/>
        <v>0</v>
      </c>
      <c r="G35" s="102"/>
      <c r="H35" s="103"/>
      <c r="I35" s="103"/>
      <c r="J35" s="103"/>
      <c r="K35" s="103"/>
      <c r="L35" s="104"/>
    </row>
    <row r="36" spans="1:12" ht="27" customHeight="1">
      <c r="A36" s="68"/>
      <c r="B36" s="212"/>
      <c r="C36" s="183" t="s">
        <v>90</v>
      </c>
      <c r="D36" s="57">
        <f t="shared" si="2"/>
        <v>9.75</v>
      </c>
      <c r="E36" s="184">
        <v>15</v>
      </c>
      <c r="F36" s="57">
        <f t="shared" si="1"/>
        <v>0</v>
      </c>
      <c r="G36" s="102"/>
      <c r="H36" s="103"/>
      <c r="I36" s="103"/>
      <c r="J36" s="103"/>
      <c r="K36" s="103"/>
      <c r="L36" s="104"/>
    </row>
    <row r="37" spans="1:12" ht="27" customHeight="1">
      <c r="A37" s="68"/>
      <c r="B37" s="213"/>
      <c r="C37" s="185" t="s">
        <v>46</v>
      </c>
      <c r="D37" s="61">
        <f t="shared" si="2"/>
        <v>6.5000000000000002E-2</v>
      </c>
      <c r="E37" s="180">
        <v>0.1</v>
      </c>
      <c r="F37" s="61">
        <f t="shared" si="1"/>
        <v>0</v>
      </c>
      <c r="G37" s="105"/>
      <c r="H37" s="106"/>
      <c r="I37" s="106"/>
      <c r="J37" s="106"/>
      <c r="K37" s="106"/>
      <c r="L37" s="107"/>
    </row>
    <row r="38" spans="1:12" ht="19.5" customHeight="1">
      <c r="A38" s="68"/>
      <c r="B38" s="214" t="s">
        <v>60</v>
      </c>
      <c r="C38" s="215" t="s">
        <v>61</v>
      </c>
      <c r="D38" s="216">
        <f t="shared" si="2"/>
        <v>32.5</v>
      </c>
      <c r="E38" s="217">
        <v>50</v>
      </c>
      <c r="F38" s="207">
        <f t="shared" si="1"/>
        <v>0</v>
      </c>
      <c r="G38" s="218"/>
      <c r="H38" s="219"/>
      <c r="I38" s="219"/>
      <c r="J38" s="219"/>
      <c r="K38" s="219"/>
      <c r="L38" s="220"/>
    </row>
    <row r="39" spans="1:12" s="2" customFormat="1" ht="19.5" customHeight="1">
      <c r="A39" s="68"/>
      <c r="B39" s="221" t="s">
        <v>91</v>
      </c>
      <c r="C39" s="222" t="s">
        <v>19</v>
      </c>
      <c r="D39" s="223">
        <f t="shared" si="2"/>
        <v>19.5</v>
      </c>
      <c r="E39" s="224">
        <v>30</v>
      </c>
      <c r="F39" s="225">
        <f t="shared" si="1"/>
        <v>0</v>
      </c>
      <c r="G39" s="226" t="s">
        <v>192</v>
      </c>
      <c r="H39" s="227"/>
      <c r="I39" s="227"/>
      <c r="J39" s="227"/>
      <c r="K39" s="227"/>
      <c r="L39" s="228"/>
    </row>
    <row r="40" spans="1:12" s="2" customFormat="1" ht="19.5" customHeight="1">
      <c r="A40" s="68"/>
      <c r="B40" s="229"/>
      <c r="C40" s="230" t="s">
        <v>92</v>
      </c>
      <c r="D40" s="231">
        <f t="shared" si="2"/>
        <v>3.25</v>
      </c>
      <c r="E40" s="232">
        <v>5</v>
      </c>
      <c r="F40" s="233">
        <f t="shared" si="1"/>
        <v>0</v>
      </c>
      <c r="G40" s="234"/>
      <c r="H40" s="235"/>
      <c r="I40" s="235"/>
      <c r="J40" s="235"/>
      <c r="K40" s="235"/>
      <c r="L40" s="236"/>
    </row>
    <row r="41" spans="1:12" s="2" customFormat="1" ht="19.5" customHeight="1">
      <c r="A41" s="68"/>
      <c r="B41" s="229"/>
      <c r="C41" s="230" t="s">
        <v>31</v>
      </c>
      <c r="D41" s="231">
        <f t="shared" si="2"/>
        <v>1.9500000000000002</v>
      </c>
      <c r="E41" s="232">
        <v>3</v>
      </c>
      <c r="F41" s="233">
        <f t="shared" si="1"/>
        <v>0</v>
      </c>
      <c r="G41" s="234"/>
      <c r="H41" s="235"/>
      <c r="I41" s="235"/>
      <c r="J41" s="235"/>
      <c r="K41" s="235"/>
      <c r="L41" s="236"/>
    </row>
    <row r="42" spans="1:12" ht="19.5" customHeight="1">
      <c r="A42" s="68"/>
      <c r="B42" s="229"/>
      <c r="C42" s="230" t="s">
        <v>29</v>
      </c>
      <c r="D42" s="231">
        <f t="shared" si="2"/>
        <v>0.35100000000000003</v>
      </c>
      <c r="E42" s="232">
        <v>0.54</v>
      </c>
      <c r="F42" s="233">
        <f t="shared" si="1"/>
        <v>0</v>
      </c>
      <c r="G42" s="234"/>
      <c r="H42" s="235"/>
      <c r="I42" s="235"/>
      <c r="J42" s="235"/>
      <c r="K42" s="235"/>
      <c r="L42" s="236"/>
    </row>
    <row r="43" spans="1:12" ht="19.5" customHeight="1">
      <c r="A43" s="68"/>
      <c r="B43" s="229"/>
      <c r="C43" s="230" t="s">
        <v>48</v>
      </c>
      <c r="D43" s="231">
        <f t="shared" si="2"/>
        <v>6.5000000000000002E-2</v>
      </c>
      <c r="E43" s="232">
        <v>0.1</v>
      </c>
      <c r="F43" s="233">
        <f t="shared" si="1"/>
        <v>0</v>
      </c>
      <c r="G43" s="234"/>
      <c r="H43" s="235"/>
      <c r="I43" s="235"/>
      <c r="J43" s="235"/>
      <c r="K43" s="235"/>
      <c r="L43" s="236"/>
    </row>
    <row r="44" spans="1:12" ht="19.5" customHeight="1">
      <c r="A44" s="68"/>
      <c r="B44" s="237"/>
      <c r="C44" s="238" t="s">
        <v>46</v>
      </c>
      <c r="D44" s="239">
        <f t="shared" si="2"/>
        <v>6.5000000000000002E-2</v>
      </c>
      <c r="E44" s="240">
        <v>0.1</v>
      </c>
      <c r="F44" s="241">
        <f t="shared" si="1"/>
        <v>0</v>
      </c>
      <c r="G44" s="242"/>
      <c r="H44" s="243"/>
      <c r="I44" s="243"/>
      <c r="J44" s="243"/>
      <c r="K44" s="243"/>
      <c r="L44" s="244"/>
    </row>
    <row r="45" spans="1:12" s="2" customFormat="1" ht="19.5" customHeight="1" thickBot="1">
      <c r="A45" s="91"/>
      <c r="B45" s="245" t="s">
        <v>11</v>
      </c>
      <c r="C45" s="246" t="s">
        <v>12</v>
      </c>
      <c r="D45" s="247">
        <f t="shared" ref="D45" si="3">E45*0.65</f>
        <v>130</v>
      </c>
      <c r="E45" s="248">
        <v>200</v>
      </c>
      <c r="F45" s="249">
        <f t="shared" ref="F45" si="4">($B$6*D45)+($B$7*E45)</f>
        <v>0</v>
      </c>
      <c r="G45" s="250"/>
      <c r="H45" s="251"/>
      <c r="I45" s="251"/>
      <c r="J45" s="251"/>
      <c r="K45" s="251"/>
      <c r="L45" s="252"/>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7.25" customHeight="1">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7.25" customHeight="1">
      <c r="B122" s="6"/>
    </row>
    <row r="123" spans="2:2" s="2" customFormat="1" ht="17.25" customHeight="1">
      <c r="B123" s="6"/>
    </row>
    <row r="124" spans="2:2" s="2" customFormat="1" ht="13.5">
      <c r="B124" s="6"/>
    </row>
    <row r="125" spans="2:2" s="2" customFormat="1" ht="13.5">
      <c r="B125" s="6"/>
    </row>
    <row r="126" spans="2:2" s="2" customFormat="1" ht="16.5" customHeight="1">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B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sheetData>
  <mergeCells count="20">
    <mergeCell ref="G45:L45"/>
    <mergeCell ref="A34:A45"/>
    <mergeCell ref="B34:B37"/>
    <mergeCell ref="G34:L37"/>
    <mergeCell ref="B39:B44"/>
    <mergeCell ref="G39:L44"/>
    <mergeCell ref="G38:L38"/>
    <mergeCell ref="A10:A33"/>
    <mergeCell ref="A1:L3"/>
    <mergeCell ref="A5:B5"/>
    <mergeCell ref="G9:L9"/>
    <mergeCell ref="B10:B11"/>
    <mergeCell ref="G10:L11"/>
    <mergeCell ref="G33:L33"/>
    <mergeCell ref="B12:B19"/>
    <mergeCell ref="G12:L19"/>
    <mergeCell ref="B20:B26"/>
    <mergeCell ref="G20:L26"/>
    <mergeCell ref="B27:B32"/>
    <mergeCell ref="G27:L32"/>
  </mergeCells>
  <phoneticPr fontId="20" type="noConversion"/>
  <pageMargins left="0.23622047244094491" right="0.23622047244094491"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363"/>
  <sheetViews>
    <sheetView zoomScaleNormal="100" workbookViewId="0">
      <selection activeCell="D5" sqref="D5"/>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4" ht="15.75" customHeight="1">
      <c r="A1" s="70" t="s">
        <v>68</v>
      </c>
      <c r="B1" s="71"/>
      <c r="C1" s="71"/>
      <c r="D1" s="71"/>
      <c r="E1" s="71"/>
      <c r="F1" s="71"/>
      <c r="G1" s="71"/>
      <c r="H1" s="71"/>
      <c r="I1" s="71"/>
      <c r="J1" s="71"/>
      <c r="K1" s="71"/>
      <c r="L1" s="71"/>
    </row>
    <row r="2" spans="1:14" ht="15.75" customHeight="1">
      <c r="A2" s="71"/>
      <c r="B2" s="71"/>
      <c r="C2" s="71"/>
      <c r="D2" s="71"/>
      <c r="E2" s="71"/>
      <c r="F2" s="71"/>
      <c r="G2" s="71"/>
      <c r="H2" s="71"/>
      <c r="I2" s="71"/>
      <c r="J2" s="71"/>
      <c r="K2" s="71"/>
      <c r="L2" s="71"/>
    </row>
    <row r="3" spans="1:14" ht="15.75" customHeight="1">
      <c r="A3" s="71"/>
      <c r="B3" s="71"/>
      <c r="C3" s="71"/>
      <c r="D3" s="71"/>
      <c r="E3" s="71"/>
      <c r="F3" s="71"/>
      <c r="G3" s="71"/>
      <c r="H3" s="71"/>
      <c r="I3" s="71"/>
      <c r="J3" s="71"/>
      <c r="K3" s="71"/>
      <c r="L3" s="71"/>
    </row>
    <row r="4" spans="1:14" ht="13.5" customHeight="1">
      <c r="A4" s="163"/>
      <c r="B4" s="164"/>
      <c r="C4" s="163"/>
      <c r="D4" s="164"/>
      <c r="E4" s="165"/>
      <c r="F4" s="165"/>
      <c r="G4" s="165"/>
      <c r="H4" s="165"/>
      <c r="I4" s="165"/>
      <c r="J4" s="165"/>
      <c r="K4" s="165"/>
      <c r="L4" s="165"/>
    </row>
    <row r="5" spans="1:14" ht="17.25" customHeight="1">
      <c r="A5" s="166" t="s">
        <v>8</v>
      </c>
      <c r="B5" s="166"/>
      <c r="C5" s="8"/>
      <c r="D5" s="163"/>
      <c r="E5" s="2"/>
      <c r="F5" s="163"/>
      <c r="G5" s="164"/>
      <c r="H5" s="165"/>
      <c r="I5" s="165"/>
      <c r="J5" s="165"/>
      <c r="K5" s="165"/>
      <c r="L5" s="165"/>
    </row>
    <row r="6" spans="1:14" ht="17.25" customHeight="1">
      <c r="A6" s="167" t="s">
        <v>9</v>
      </c>
      <c r="B6" s="168"/>
      <c r="C6" s="8"/>
      <c r="D6" s="163"/>
      <c r="E6" s="2"/>
      <c r="F6" s="163"/>
      <c r="G6" s="164"/>
      <c r="H6" s="165"/>
      <c r="I6" s="165"/>
      <c r="J6" s="165"/>
      <c r="K6" s="165"/>
      <c r="L6" s="165"/>
    </row>
    <row r="7" spans="1:14" ht="17.25" customHeight="1">
      <c r="A7" s="167" t="s">
        <v>10</v>
      </c>
      <c r="B7" s="169"/>
      <c r="C7" s="163"/>
      <c r="D7" s="2" t="s">
        <v>5</v>
      </c>
      <c r="E7" s="163"/>
      <c r="F7" s="163"/>
      <c r="G7" s="170"/>
      <c r="H7" s="165"/>
      <c r="I7" s="165"/>
      <c r="J7" s="165"/>
      <c r="K7" s="165"/>
      <c r="L7" s="165"/>
    </row>
    <row r="8" spans="1:14" ht="17.25" customHeight="1" thickBot="1">
      <c r="A8" s="163"/>
      <c r="B8" s="170"/>
      <c r="C8" s="163"/>
      <c r="D8" s="163"/>
      <c r="E8" s="163"/>
      <c r="F8" s="163"/>
      <c r="G8" s="170"/>
      <c r="H8" s="165"/>
      <c r="I8" s="165"/>
      <c r="J8" s="165"/>
      <c r="K8" s="165"/>
      <c r="L8" s="165"/>
    </row>
    <row r="9" spans="1:14" ht="30" customHeight="1" thickBot="1">
      <c r="A9" s="11" t="s">
        <v>0</v>
      </c>
      <c r="B9" s="13" t="s">
        <v>4</v>
      </c>
      <c r="C9" s="12" t="s">
        <v>1</v>
      </c>
      <c r="D9" s="13" t="s">
        <v>6</v>
      </c>
      <c r="E9" s="13" t="s">
        <v>7</v>
      </c>
      <c r="F9" s="13" t="s">
        <v>2</v>
      </c>
      <c r="G9" s="73" t="s">
        <v>3</v>
      </c>
      <c r="H9" s="73"/>
      <c r="I9" s="73"/>
      <c r="J9" s="73"/>
      <c r="K9" s="73"/>
      <c r="L9" s="74"/>
    </row>
    <row r="10" spans="1:14" ht="20.100000000000001" customHeight="1">
      <c r="A10" s="67" t="s">
        <v>16</v>
      </c>
      <c r="B10" s="171" t="s">
        <v>93</v>
      </c>
      <c r="C10" s="172" t="s">
        <v>19</v>
      </c>
      <c r="D10" s="197">
        <f t="shared" ref="D10:D24" si="0">E10*0.65</f>
        <v>33.800000000000004</v>
      </c>
      <c r="E10" s="174">
        <v>52</v>
      </c>
      <c r="F10" s="175">
        <f t="shared" ref="F10:F24" si="1">($B$6*D10)+($B$7*E10)</f>
        <v>0</v>
      </c>
      <c r="G10" s="102" t="s">
        <v>182</v>
      </c>
      <c r="H10" s="103"/>
      <c r="I10" s="103"/>
      <c r="J10" s="103"/>
      <c r="K10" s="103"/>
      <c r="L10" s="104"/>
    </row>
    <row r="11" spans="1:14" ht="20.100000000000001" customHeight="1">
      <c r="A11" s="68"/>
      <c r="B11" s="176"/>
      <c r="C11" s="177" t="s">
        <v>94</v>
      </c>
      <c r="D11" s="62">
        <f t="shared" si="0"/>
        <v>1.9500000000000002</v>
      </c>
      <c r="E11" s="179">
        <v>3</v>
      </c>
      <c r="F11" s="180">
        <f t="shared" si="1"/>
        <v>0</v>
      </c>
      <c r="G11" s="105"/>
      <c r="H11" s="106"/>
      <c r="I11" s="106"/>
      <c r="J11" s="106"/>
      <c r="K11" s="106"/>
      <c r="L11" s="107"/>
    </row>
    <row r="12" spans="1:14" s="2" customFormat="1" ht="24.75" customHeight="1">
      <c r="A12" s="68"/>
      <c r="B12" s="95" t="s">
        <v>95</v>
      </c>
      <c r="C12" s="181" t="s">
        <v>96</v>
      </c>
      <c r="D12" s="182">
        <f t="shared" si="0"/>
        <v>19.5</v>
      </c>
      <c r="E12" s="184">
        <v>30</v>
      </c>
      <c r="F12" s="182">
        <f t="shared" si="1"/>
        <v>0</v>
      </c>
      <c r="G12" s="88" t="s">
        <v>186</v>
      </c>
      <c r="H12" s="88"/>
      <c r="I12" s="88"/>
      <c r="J12" s="88"/>
      <c r="K12" s="88"/>
      <c r="L12" s="89"/>
      <c r="M12"/>
      <c r="N12"/>
    </row>
    <row r="13" spans="1:14" s="2" customFormat="1" ht="24.75" customHeight="1">
      <c r="A13" s="68"/>
      <c r="B13" s="95"/>
      <c r="C13" s="183" t="s">
        <v>34</v>
      </c>
      <c r="D13" s="57">
        <f t="shared" si="0"/>
        <v>9.75</v>
      </c>
      <c r="E13" s="184">
        <v>15</v>
      </c>
      <c r="F13" s="57">
        <f t="shared" si="1"/>
        <v>0</v>
      </c>
      <c r="G13" s="88"/>
      <c r="H13" s="88"/>
      <c r="I13" s="88"/>
      <c r="J13" s="88"/>
      <c r="K13" s="88"/>
      <c r="L13" s="89"/>
      <c r="M13"/>
      <c r="N13"/>
    </row>
    <row r="14" spans="1:14" s="2" customFormat="1" ht="24.75" customHeight="1">
      <c r="A14" s="68"/>
      <c r="B14" s="95"/>
      <c r="C14" s="183" t="s">
        <v>32</v>
      </c>
      <c r="D14" s="57">
        <f t="shared" si="0"/>
        <v>0.32500000000000001</v>
      </c>
      <c r="E14" s="184">
        <v>0.5</v>
      </c>
      <c r="F14" s="57">
        <f t="shared" si="1"/>
        <v>0</v>
      </c>
      <c r="G14" s="88"/>
      <c r="H14" s="88"/>
      <c r="I14" s="88"/>
      <c r="J14" s="88"/>
      <c r="K14" s="88"/>
      <c r="L14" s="89"/>
      <c r="M14"/>
      <c r="N14"/>
    </row>
    <row r="15" spans="1:14" s="2" customFormat="1" ht="24.75" customHeight="1">
      <c r="A15" s="68"/>
      <c r="B15" s="95"/>
      <c r="C15" s="183" t="s">
        <v>33</v>
      </c>
      <c r="D15" s="57">
        <f t="shared" si="0"/>
        <v>6.5000000000000002E-2</v>
      </c>
      <c r="E15" s="184">
        <v>0.1</v>
      </c>
      <c r="F15" s="57">
        <f t="shared" si="1"/>
        <v>0</v>
      </c>
      <c r="G15" s="88"/>
      <c r="H15" s="88"/>
      <c r="I15" s="88"/>
      <c r="J15" s="88"/>
      <c r="K15" s="88"/>
      <c r="L15" s="89"/>
      <c r="M15"/>
      <c r="N15"/>
    </row>
    <row r="16" spans="1:14" s="2" customFormat="1" ht="24.75" customHeight="1">
      <c r="A16" s="68"/>
      <c r="B16" s="95"/>
      <c r="C16" s="183" t="s">
        <v>97</v>
      </c>
      <c r="D16" s="57">
        <f t="shared" si="0"/>
        <v>0.65</v>
      </c>
      <c r="E16" s="184">
        <v>1</v>
      </c>
      <c r="F16" s="57">
        <f t="shared" si="1"/>
        <v>0</v>
      </c>
      <c r="G16" s="88"/>
      <c r="H16" s="88"/>
      <c r="I16" s="88"/>
      <c r="J16" s="88"/>
      <c r="K16" s="88"/>
      <c r="L16" s="89"/>
      <c r="M16"/>
      <c r="N16"/>
    </row>
    <row r="17" spans="1:14" s="2" customFormat="1" ht="24.75" customHeight="1">
      <c r="A17" s="68"/>
      <c r="B17" s="95"/>
      <c r="C17" s="183" t="s">
        <v>25</v>
      </c>
      <c r="D17" s="57">
        <f t="shared" si="0"/>
        <v>0.65</v>
      </c>
      <c r="E17" s="184">
        <v>1</v>
      </c>
      <c r="F17" s="57">
        <f t="shared" si="1"/>
        <v>0</v>
      </c>
      <c r="G17" s="88"/>
      <c r="H17" s="88"/>
      <c r="I17" s="88"/>
      <c r="J17" s="88"/>
      <c r="K17" s="88"/>
      <c r="L17" s="89"/>
      <c r="M17"/>
      <c r="N17"/>
    </row>
    <row r="18" spans="1:14" s="2" customFormat="1" ht="24.75" customHeight="1">
      <c r="A18" s="68"/>
      <c r="B18" s="95"/>
      <c r="C18" s="185" t="s">
        <v>44</v>
      </c>
      <c r="D18" s="61">
        <f t="shared" si="0"/>
        <v>0.65</v>
      </c>
      <c r="E18" s="180">
        <v>1</v>
      </c>
      <c r="F18" s="61">
        <f t="shared" si="1"/>
        <v>0</v>
      </c>
      <c r="G18" s="88"/>
      <c r="H18" s="88"/>
      <c r="I18" s="88"/>
      <c r="J18" s="88"/>
      <c r="K18" s="88"/>
      <c r="L18" s="89"/>
      <c r="M18"/>
      <c r="N18"/>
    </row>
    <row r="19" spans="1:14" s="2" customFormat="1" ht="39.950000000000003" customHeight="1">
      <c r="A19" s="68"/>
      <c r="B19" s="65" t="s">
        <v>98</v>
      </c>
      <c r="C19" s="253" t="s">
        <v>99</v>
      </c>
      <c r="D19" s="254">
        <f t="shared" si="0"/>
        <v>26</v>
      </c>
      <c r="E19" s="254">
        <v>40</v>
      </c>
      <c r="F19" s="255">
        <f t="shared" si="1"/>
        <v>0</v>
      </c>
      <c r="G19" s="256" t="s">
        <v>100</v>
      </c>
      <c r="H19" s="257"/>
      <c r="I19" s="257"/>
      <c r="J19" s="257"/>
      <c r="K19" s="257"/>
      <c r="L19" s="258"/>
      <c r="M19"/>
      <c r="N19"/>
    </row>
    <row r="20" spans="1:14" s="2" customFormat="1" ht="20.100000000000001" customHeight="1">
      <c r="A20" s="68"/>
      <c r="B20" s="259" t="s">
        <v>102</v>
      </c>
      <c r="C20" s="260" t="s">
        <v>103</v>
      </c>
      <c r="D20" s="173">
        <f t="shared" si="0"/>
        <v>22.75</v>
      </c>
      <c r="E20" s="261">
        <v>35</v>
      </c>
      <c r="F20" s="175">
        <f t="shared" si="1"/>
        <v>0</v>
      </c>
      <c r="G20" s="88" t="s">
        <v>101</v>
      </c>
      <c r="H20" s="88"/>
      <c r="I20" s="88"/>
      <c r="J20" s="88"/>
      <c r="K20" s="88"/>
      <c r="L20" s="89"/>
    </row>
    <row r="21" spans="1:14" s="2" customFormat="1" ht="20.100000000000001" customHeight="1">
      <c r="A21" s="68"/>
      <c r="B21" s="259"/>
      <c r="C21" s="262" t="s">
        <v>24</v>
      </c>
      <c r="D21" s="190">
        <f t="shared" si="0"/>
        <v>0.32500000000000001</v>
      </c>
      <c r="E21" s="263">
        <v>0.5</v>
      </c>
      <c r="F21" s="184">
        <f t="shared" si="1"/>
        <v>0</v>
      </c>
      <c r="G21" s="88"/>
      <c r="H21" s="88"/>
      <c r="I21" s="88"/>
      <c r="J21" s="88"/>
      <c r="K21" s="88"/>
      <c r="L21" s="89"/>
    </row>
    <row r="22" spans="1:14" s="2" customFormat="1" ht="20.100000000000001" customHeight="1">
      <c r="A22" s="68"/>
      <c r="B22" s="259"/>
      <c r="C22" s="262" t="s">
        <v>33</v>
      </c>
      <c r="D22" s="190">
        <f t="shared" si="0"/>
        <v>0.32500000000000001</v>
      </c>
      <c r="E22" s="263">
        <v>0.5</v>
      </c>
      <c r="F22" s="184">
        <f t="shared" si="1"/>
        <v>0</v>
      </c>
      <c r="G22" s="88"/>
      <c r="H22" s="88"/>
      <c r="I22" s="88"/>
      <c r="J22" s="88"/>
      <c r="K22" s="88"/>
      <c r="L22" s="89"/>
    </row>
    <row r="23" spans="1:14" s="2" customFormat="1" ht="20.100000000000001" customHeight="1">
      <c r="A23" s="68"/>
      <c r="B23" s="259"/>
      <c r="C23" s="262" t="s">
        <v>29</v>
      </c>
      <c r="D23" s="190">
        <f t="shared" si="0"/>
        <v>0.65</v>
      </c>
      <c r="E23" s="263">
        <v>1</v>
      </c>
      <c r="F23" s="184">
        <f t="shared" si="1"/>
        <v>0</v>
      </c>
      <c r="G23" s="88"/>
      <c r="H23" s="88"/>
      <c r="I23" s="88"/>
      <c r="J23" s="88"/>
      <c r="K23" s="88"/>
      <c r="L23" s="89"/>
    </row>
    <row r="24" spans="1:14" s="2" customFormat="1" ht="20.100000000000001" customHeight="1">
      <c r="A24" s="68"/>
      <c r="B24" s="259"/>
      <c r="C24" s="264" t="s">
        <v>46</v>
      </c>
      <c r="D24" s="178">
        <f t="shared" si="0"/>
        <v>6.5000000000000002E-2</v>
      </c>
      <c r="E24" s="265">
        <v>0.1</v>
      </c>
      <c r="F24" s="180">
        <f t="shared" si="1"/>
        <v>0</v>
      </c>
      <c r="G24" s="88"/>
      <c r="H24" s="88"/>
      <c r="I24" s="88"/>
      <c r="J24" s="88"/>
      <c r="K24" s="88"/>
      <c r="L24" s="89"/>
    </row>
    <row r="25" spans="1:14" s="2" customFormat="1" ht="20.100000000000001" customHeight="1">
      <c r="A25" s="69"/>
      <c r="B25" s="266" t="s">
        <v>50</v>
      </c>
      <c r="C25" s="267" t="s">
        <v>51</v>
      </c>
      <c r="D25" s="268">
        <v>14</v>
      </c>
      <c r="E25" s="268">
        <v>20</v>
      </c>
      <c r="F25" s="180">
        <f>($B$6*D25)+($B$7*E25)</f>
        <v>0</v>
      </c>
      <c r="G25" s="269" t="s">
        <v>179</v>
      </c>
      <c r="H25" s="269"/>
      <c r="I25" s="269"/>
      <c r="J25" s="269"/>
      <c r="K25" s="269"/>
      <c r="L25" s="270"/>
    </row>
    <row r="26" spans="1:14" ht="24" customHeight="1">
      <c r="A26" s="68" t="s">
        <v>14</v>
      </c>
      <c r="B26" s="271" t="s">
        <v>104</v>
      </c>
      <c r="C26" s="181" t="s">
        <v>105</v>
      </c>
      <c r="D26" s="182">
        <f t="shared" ref="D26:D31" si="2">E26*0.65</f>
        <v>13</v>
      </c>
      <c r="E26" s="175">
        <v>20</v>
      </c>
      <c r="F26" s="182">
        <f t="shared" ref="F26:F31" si="3">($B$6*D26)+($B$7*E26)</f>
        <v>0</v>
      </c>
      <c r="G26" s="272" t="s">
        <v>106</v>
      </c>
      <c r="H26" s="272"/>
      <c r="I26" s="272"/>
      <c r="J26" s="272"/>
      <c r="K26" s="272"/>
      <c r="L26" s="273"/>
    </row>
    <row r="27" spans="1:14" s="2" customFormat="1" ht="24" customHeight="1">
      <c r="A27" s="68"/>
      <c r="B27" s="274"/>
      <c r="C27" s="183" t="s">
        <v>30</v>
      </c>
      <c r="D27" s="57">
        <f t="shared" si="2"/>
        <v>9.75</v>
      </c>
      <c r="E27" s="184">
        <v>15</v>
      </c>
      <c r="F27" s="57">
        <f t="shared" si="3"/>
        <v>0</v>
      </c>
      <c r="G27" s="275"/>
      <c r="H27" s="275"/>
      <c r="I27" s="275"/>
      <c r="J27" s="275"/>
      <c r="K27" s="275"/>
      <c r="L27" s="276"/>
    </row>
    <row r="28" spans="1:14" s="2" customFormat="1" ht="24" customHeight="1">
      <c r="A28" s="68"/>
      <c r="B28" s="274"/>
      <c r="C28" s="183" t="s">
        <v>22</v>
      </c>
      <c r="D28" s="57">
        <f t="shared" si="2"/>
        <v>3.25</v>
      </c>
      <c r="E28" s="184">
        <v>5</v>
      </c>
      <c r="F28" s="57">
        <f t="shared" si="3"/>
        <v>0</v>
      </c>
      <c r="G28" s="275"/>
      <c r="H28" s="275"/>
      <c r="I28" s="275"/>
      <c r="J28" s="275"/>
      <c r="K28" s="275"/>
      <c r="L28" s="276"/>
    </row>
    <row r="29" spans="1:14" s="2" customFormat="1" ht="24" customHeight="1">
      <c r="A29" s="68"/>
      <c r="B29" s="277"/>
      <c r="C29" s="183" t="s">
        <v>46</v>
      </c>
      <c r="D29" s="57">
        <f t="shared" si="2"/>
        <v>6.5000000000000002E-2</v>
      </c>
      <c r="E29" s="184">
        <v>0.1</v>
      </c>
      <c r="F29" s="57">
        <f t="shared" si="3"/>
        <v>0</v>
      </c>
      <c r="G29" s="278"/>
      <c r="H29" s="278"/>
      <c r="I29" s="278"/>
      <c r="J29" s="278"/>
      <c r="K29" s="278"/>
      <c r="L29" s="279"/>
    </row>
    <row r="30" spans="1:14" s="2" customFormat="1" ht="20.100000000000001" customHeight="1">
      <c r="A30" s="92"/>
      <c r="B30" s="280" t="s">
        <v>52</v>
      </c>
      <c r="C30" s="281" t="s">
        <v>52</v>
      </c>
      <c r="D30" s="282">
        <f t="shared" si="2"/>
        <v>26</v>
      </c>
      <c r="E30" s="207">
        <v>40</v>
      </c>
      <c r="F30" s="283">
        <f t="shared" si="3"/>
        <v>0</v>
      </c>
      <c r="G30" s="257"/>
      <c r="H30" s="257"/>
      <c r="I30" s="257"/>
      <c r="J30" s="257"/>
      <c r="K30" s="257"/>
      <c r="L30" s="258"/>
    </row>
    <row r="31" spans="1:14" s="2" customFormat="1" ht="20.100000000000001" customHeight="1" thickBot="1">
      <c r="A31" s="91"/>
      <c r="B31" s="284" t="s">
        <v>17</v>
      </c>
      <c r="C31" s="285" t="s">
        <v>18</v>
      </c>
      <c r="D31" s="286">
        <f t="shared" si="2"/>
        <v>91</v>
      </c>
      <c r="E31" s="287">
        <v>140</v>
      </c>
      <c r="F31" s="249">
        <f t="shared" si="3"/>
        <v>0</v>
      </c>
      <c r="G31" s="250"/>
      <c r="H31" s="251"/>
      <c r="I31" s="251"/>
      <c r="J31" s="251"/>
      <c r="K31" s="251"/>
      <c r="L31" s="252"/>
    </row>
    <row r="32" spans="1:14" s="2" customFormat="1" ht="13.5">
      <c r="B32" s="6"/>
    </row>
    <row r="33" spans="2:2" s="2" customFormat="1" ht="13.5">
      <c r="B33" s="6"/>
    </row>
    <row r="34" spans="2:2" s="2" customFormat="1" ht="13.5">
      <c r="B34" s="6"/>
    </row>
    <row r="35" spans="2:2" s="2" customFormat="1" ht="17.25" customHeight="1">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7.25" customHeight="1">
      <c r="B97" s="6"/>
    </row>
    <row r="98" spans="2:2" s="2" customFormat="1" ht="17.25" customHeight="1">
      <c r="B98" s="6"/>
    </row>
    <row r="99" spans="2:2" s="2" customFormat="1" ht="13.5">
      <c r="B99" s="6"/>
    </row>
    <row r="100" spans="2:2" s="2" customFormat="1" ht="13.5">
      <c r="B100" s="6"/>
    </row>
    <row r="101" spans="2:2" s="2" customFormat="1" ht="16.5" customHeight="1">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sheetData>
  <mergeCells count="17">
    <mergeCell ref="A26:A31"/>
    <mergeCell ref="A10:A25"/>
    <mergeCell ref="B26:B29"/>
    <mergeCell ref="G26:L29"/>
    <mergeCell ref="G30:L30"/>
    <mergeCell ref="G31:L31"/>
    <mergeCell ref="G25:L25"/>
    <mergeCell ref="B12:B18"/>
    <mergeCell ref="G12:L18"/>
    <mergeCell ref="G19:L19"/>
    <mergeCell ref="B20:B24"/>
    <mergeCell ref="G20:L24"/>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3"/>
  <sheetViews>
    <sheetView zoomScaleNormal="100" workbookViewId="0">
      <selection activeCell="C5" sqref="C5"/>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97" t="s">
        <v>69</v>
      </c>
      <c r="B1" s="98"/>
      <c r="C1" s="98"/>
      <c r="D1" s="98"/>
      <c r="E1" s="98"/>
      <c r="F1" s="98"/>
      <c r="G1" s="98"/>
      <c r="H1" s="98"/>
      <c r="I1" s="98"/>
      <c r="J1" s="98"/>
      <c r="K1" s="98"/>
      <c r="L1" s="98"/>
    </row>
    <row r="2" spans="1:12" ht="15.75" customHeight="1">
      <c r="A2" s="98"/>
      <c r="B2" s="98"/>
      <c r="C2" s="98"/>
      <c r="D2" s="98"/>
      <c r="E2" s="98"/>
      <c r="F2" s="98"/>
      <c r="G2" s="98"/>
      <c r="H2" s="98"/>
      <c r="I2" s="98"/>
      <c r="J2" s="98"/>
      <c r="K2" s="98"/>
      <c r="L2" s="98"/>
    </row>
    <row r="3" spans="1:12" ht="15.75" customHeight="1">
      <c r="A3" s="98"/>
      <c r="B3" s="98"/>
      <c r="C3" s="98"/>
      <c r="D3" s="98"/>
      <c r="E3" s="98"/>
      <c r="F3" s="98"/>
      <c r="G3" s="98"/>
      <c r="H3" s="98"/>
      <c r="I3" s="98"/>
      <c r="J3" s="98"/>
      <c r="K3" s="98"/>
      <c r="L3" s="98"/>
    </row>
    <row r="4" spans="1:12" ht="13.5" customHeight="1">
      <c r="A4" s="163"/>
      <c r="B4" s="164"/>
      <c r="C4" s="163"/>
      <c r="D4" s="164"/>
      <c r="E4" s="165"/>
      <c r="F4" s="165"/>
      <c r="G4" s="165"/>
      <c r="H4" s="165"/>
      <c r="I4" s="165"/>
      <c r="J4" s="165"/>
      <c r="K4" s="165"/>
      <c r="L4" s="165"/>
    </row>
    <row r="5" spans="1:12" ht="17.25" customHeight="1">
      <c r="A5" s="166" t="s">
        <v>8</v>
      </c>
      <c r="B5" s="166"/>
      <c r="C5" s="8"/>
      <c r="D5" s="163"/>
      <c r="E5" s="2"/>
      <c r="F5" s="163"/>
      <c r="G5" s="164"/>
      <c r="H5" s="165"/>
      <c r="I5" s="165"/>
      <c r="J5" s="165"/>
      <c r="K5" s="165"/>
      <c r="L5" s="165"/>
    </row>
    <row r="6" spans="1:12" ht="17.25" customHeight="1">
      <c r="A6" s="167" t="s">
        <v>9</v>
      </c>
      <c r="B6" s="168"/>
      <c r="C6" s="8"/>
      <c r="D6" s="163"/>
      <c r="E6" s="2"/>
      <c r="F6" s="163"/>
      <c r="G6" s="164"/>
      <c r="H6" s="165"/>
      <c r="I6" s="165"/>
      <c r="J6" s="165"/>
      <c r="K6" s="165"/>
      <c r="L6" s="165"/>
    </row>
    <row r="7" spans="1:12" ht="17.25" customHeight="1">
      <c r="A7" s="167" t="s">
        <v>10</v>
      </c>
      <c r="B7" s="169"/>
      <c r="C7" s="163"/>
      <c r="D7" s="2" t="s">
        <v>5</v>
      </c>
      <c r="E7" s="163"/>
      <c r="F7" s="163"/>
      <c r="G7" s="170"/>
      <c r="H7" s="165"/>
      <c r="I7" s="165"/>
      <c r="J7" s="165"/>
      <c r="K7" s="165"/>
      <c r="L7" s="165"/>
    </row>
    <row r="8" spans="1:12" ht="17.25" customHeight="1" thickBot="1">
      <c r="A8" s="163"/>
      <c r="B8" s="170"/>
      <c r="C8" s="163"/>
      <c r="D8" s="163"/>
      <c r="E8" s="163"/>
      <c r="F8" s="163"/>
      <c r="G8" s="170"/>
      <c r="H8" s="165"/>
      <c r="I8" s="165"/>
      <c r="J8" s="165"/>
      <c r="K8" s="165"/>
      <c r="L8" s="165"/>
    </row>
    <row r="9" spans="1:12" ht="30" customHeight="1" thickBot="1">
      <c r="A9" s="11" t="s">
        <v>0</v>
      </c>
      <c r="B9" s="13" t="s">
        <v>4</v>
      </c>
      <c r="C9" s="12" t="s">
        <v>1</v>
      </c>
      <c r="D9" s="13" t="s">
        <v>6</v>
      </c>
      <c r="E9" s="13" t="s">
        <v>7</v>
      </c>
      <c r="F9" s="13" t="s">
        <v>2</v>
      </c>
      <c r="G9" s="73" t="s">
        <v>3</v>
      </c>
      <c r="H9" s="73"/>
      <c r="I9" s="73"/>
      <c r="J9" s="73"/>
      <c r="K9" s="73"/>
      <c r="L9" s="74"/>
    </row>
    <row r="10" spans="1:12" s="2" customFormat="1" ht="20.100000000000001" customHeight="1">
      <c r="A10" s="67" t="s">
        <v>13</v>
      </c>
      <c r="B10" s="288" t="s">
        <v>109</v>
      </c>
      <c r="C10" s="289" t="s">
        <v>19</v>
      </c>
      <c r="D10" s="290">
        <f t="shared" ref="D10:D29" si="0">E10*0.65</f>
        <v>32.5</v>
      </c>
      <c r="E10" s="290">
        <v>50</v>
      </c>
      <c r="F10" s="290">
        <f t="shared" ref="F10:F36" si="1">($B$6*D10)+($B$7*E10)</f>
        <v>0</v>
      </c>
      <c r="G10" s="146" t="s">
        <v>107</v>
      </c>
      <c r="H10" s="146"/>
      <c r="I10" s="146"/>
      <c r="J10" s="146"/>
      <c r="K10" s="146"/>
      <c r="L10" s="147"/>
    </row>
    <row r="11" spans="1:12" s="2" customFormat="1" ht="20.100000000000001" customHeight="1">
      <c r="A11" s="68"/>
      <c r="B11" s="288"/>
      <c r="C11" s="289" t="s">
        <v>45</v>
      </c>
      <c r="D11" s="290">
        <f t="shared" si="0"/>
        <v>19.5</v>
      </c>
      <c r="E11" s="290">
        <v>30</v>
      </c>
      <c r="F11" s="290">
        <f t="shared" si="1"/>
        <v>0</v>
      </c>
      <c r="G11" s="149"/>
      <c r="H11" s="149"/>
      <c r="I11" s="149"/>
      <c r="J11" s="149"/>
      <c r="K11" s="149"/>
      <c r="L11" s="150"/>
    </row>
    <row r="12" spans="1:12" s="2" customFormat="1" ht="20.100000000000001" customHeight="1">
      <c r="A12" s="68"/>
      <c r="B12" s="288"/>
      <c r="C12" s="289" t="s">
        <v>22</v>
      </c>
      <c r="D12" s="290">
        <f t="shared" si="0"/>
        <v>9.75</v>
      </c>
      <c r="E12" s="290">
        <v>15</v>
      </c>
      <c r="F12" s="290">
        <f t="shared" si="1"/>
        <v>0</v>
      </c>
      <c r="G12" s="149"/>
      <c r="H12" s="149"/>
      <c r="I12" s="149"/>
      <c r="J12" s="149"/>
      <c r="K12" s="149"/>
      <c r="L12" s="150"/>
    </row>
    <row r="13" spans="1:12" s="2" customFormat="1" ht="20.100000000000001" customHeight="1">
      <c r="A13" s="68"/>
      <c r="B13" s="288"/>
      <c r="C13" s="289" t="s">
        <v>31</v>
      </c>
      <c r="D13" s="290">
        <f t="shared" si="0"/>
        <v>1.0075000000000001</v>
      </c>
      <c r="E13" s="290">
        <v>1.55</v>
      </c>
      <c r="F13" s="290">
        <f t="shared" si="1"/>
        <v>0</v>
      </c>
      <c r="G13" s="149"/>
      <c r="H13" s="149"/>
      <c r="I13" s="149"/>
      <c r="J13" s="149"/>
      <c r="K13" s="149"/>
      <c r="L13" s="150"/>
    </row>
    <row r="14" spans="1:12" s="2" customFormat="1" ht="20.100000000000001" customHeight="1">
      <c r="A14" s="68"/>
      <c r="B14" s="288"/>
      <c r="C14" s="289" t="s">
        <v>108</v>
      </c>
      <c r="D14" s="290">
        <f t="shared" si="0"/>
        <v>3.3475000000000001</v>
      </c>
      <c r="E14" s="290">
        <v>5.15</v>
      </c>
      <c r="F14" s="290">
        <f t="shared" si="1"/>
        <v>0</v>
      </c>
      <c r="G14" s="149"/>
      <c r="H14" s="149"/>
      <c r="I14" s="149"/>
      <c r="J14" s="149"/>
      <c r="K14" s="149"/>
      <c r="L14" s="150"/>
    </row>
    <row r="15" spans="1:12" s="2" customFormat="1" ht="20.100000000000001" customHeight="1">
      <c r="A15" s="68"/>
      <c r="B15" s="288"/>
      <c r="C15" s="289" t="s">
        <v>29</v>
      </c>
      <c r="D15" s="290">
        <f t="shared" si="0"/>
        <v>5.9799999999999995</v>
      </c>
      <c r="E15" s="290">
        <v>9.1999999999999993</v>
      </c>
      <c r="F15" s="290">
        <f t="shared" si="1"/>
        <v>0</v>
      </c>
      <c r="G15" s="149"/>
      <c r="H15" s="149"/>
      <c r="I15" s="149"/>
      <c r="J15" s="149"/>
      <c r="K15" s="149"/>
      <c r="L15" s="150"/>
    </row>
    <row r="16" spans="1:12" s="2" customFormat="1" ht="20.100000000000001" customHeight="1">
      <c r="A16" s="68"/>
      <c r="B16" s="288"/>
      <c r="C16" s="291" t="s">
        <v>48</v>
      </c>
      <c r="D16" s="292">
        <f t="shared" si="0"/>
        <v>11.973000000000001</v>
      </c>
      <c r="E16" s="292">
        <v>18.420000000000002</v>
      </c>
      <c r="F16" s="292">
        <f t="shared" si="1"/>
        <v>0</v>
      </c>
      <c r="G16" s="152"/>
      <c r="H16" s="152"/>
      <c r="I16" s="152"/>
      <c r="J16" s="152"/>
      <c r="K16" s="152"/>
      <c r="L16" s="153"/>
    </row>
    <row r="17" spans="1:12" s="2" customFormat="1" ht="20.100000000000001" customHeight="1">
      <c r="A17" s="68"/>
      <c r="B17" s="293" t="s">
        <v>170</v>
      </c>
      <c r="C17" s="181" t="s">
        <v>110</v>
      </c>
      <c r="D17" s="57">
        <f t="shared" si="0"/>
        <v>19.5</v>
      </c>
      <c r="E17" s="175">
        <v>30</v>
      </c>
      <c r="F17" s="182">
        <f t="shared" si="1"/>
        <v>0</v>
      </c>
      <c r="G17" s="88" t="s">
        <v>111</v>
      </c>
      <c r="H17" s="88"/>
      <c r="I17" s="88"/>
      <c r="J17" s="88"/>
      <c r="K17" s="88"/>
      <c r="L17" s="89"/>
    </row>
    <row r="18" spans="1:12" s="2" customFormat="1" ht="20.100000000000001" customHeight="1">
      <c r="A18" s="68"/>
      <c r="B18" s="95"/>
      <c r="C18" s="183" t="s">
        <v>23</v>
      </c>
      <c r="D18" s="57">
        <f t="shared" si="0"/>
        <v>1.9500000000000002</v>
      </c>
      <c r="E18" s="184">
        <v>3</v>
      </c>
      <c r="F18" s="57">
        <f t="shared" si="1"/>
        <v>0</v>
      </c>
      <c r="G18" s="88"/>
      <c r="H18" s="88"/>
      <c r="I18" s="88"/>
      <c r="J18" s="88"/>
      <c r="K18" s="88"/>
      <c r="L18" s="89"/>
    </row>
    <row r="19" spans="1:12" s="2" customFormat="1" ht="20.100000000000001" customHeight="1">
      <c r="A19" s="68"/>
      <c r="B19" s="95"/>
      <c r="C19" s="183" t="s">
        <v>24</v>
      </c>
      <c r="D19" s="57">
        <f t="shared" si="0"/>
        <v>0.32500000000000001</v>
      </c>
      <c r="E19" s="184">
        <v>0.5</v>
      </c>
      <c r="F19" s="57">
        <f t="shared" si="1"/>
        <v>0</v>
      </c>
      <c r="G19" s="88"/>
      <c r="H19" s="88"/>
      <c r="I19" s="88"/>
      <c r="J19" s="88"/>
      <c r="K19" s="88"/>
      <c r="L19" s="89"/>
    </row>
    <row r="20" spans="1:12" s="2" customFormat="1" ht="20.100000000000001" customHeight="1">
      <c r="A20" s="68"/>
      <c r="B20" s="95"/>
      <c r="C20" s="183" t="s">
        <v>42</v>
      </c>
      <c r="D20" s="57">
        <f t="shared" si="0"/>
        <v>0.65</v>
      </c>
      <c r="E20" s="184">
        <v>1</v>
      </c>
      <c r="F20" s="57">
        <f t="shared" si="1"/>
        <v>0</v>
      </c>
      <c r="G20" s="88"/>
      <c r="H20" s="88"/>
      <c r="I20" s="88"/>
      <c r="J20" s="88"/>
      <c r="K20" s="88"/>
      <c r="L20" s="89"/>
    </row>
    <row r="21" spans="1:12" s="2" customFormat="1" ht="20.100000000000001" customHeight="1">
      <c r="A21" s="68"/>
      <c r="B21" s="95"/>
      <c r="C21" s="183" t="s">
        <v>25</v>
      </c>
      <c r="D21" s="57">
        <f t="shared" si="0"/>
        <v>0.65</v>
      </c>
      <c r="E21" s="184">
        <v>1</v>
      </c>
      <c r="F21" s="57">
        <f t="shared" si="1"/>
        <v>0</v>
      </c>
      <c r="G21" s="88"/>
      <c r="H21" s="88"/>
      <c r="I21" s="88"/>
      <c r="J21" s="88"/>
      <c r="K21" s="88"/>
      <c r="L21" s="89"/>
    </row>
    <row r="22" spans="1:12" s="2" customFormat="1" ht="20.100000000000001" customHeight="1">
      <c r="A22" s="68"/>
      <c r="B22" s="95"/>
      <c r="C22" s="185" t="s">
        <v>44</v>
      </c>
      <c r="D22" s="57">
        <f t="shared" si="0"/>
        <v>0.65</v>
      </c>
      <c r="E22" s="180">
        <v>1</v>
      </c>
      <c r="F22" s="61">
        <f t="shared" si="1"/>
        <v>0</v>
      </c>
      <c r="G22" s="88"/>
      <c r="H22" s="88"/>
      <c r="I22" s="88"/>
      <c r="J22" s="88"/>
      <c r="K22" s="88"/>
      <c r="L22" s="89"/>
    </row>
    <row r="23" spans="1:12" s="2" customFormat="1" ht="20.100000000000001" customHeight="1">
      <c r="A23" s="68"/>
      <c r="B23" s="294" t="s">
        <v>112</v>
      </c>
      <c r="C23" s="186" t="s">
        <v>113</v>
      </c>
      <c r="D23" s="173">
        <f t="shared" si="0"/>
        <v>22.75</v>
      </c>
      <c r="E23" s="173">
        <v>35</v>
      </c>
      <c r="F23" s="191">
        <f t="shared" si="1"/>
        <v>0</v>
      </c>
      <c r="G23" s="99" t="s">
        <v>176</v>
      </c>
      <c r="H23" s="100"/>
      <c r="I23" s="100"/>
      <c r="J23" s="100"/>
      <c r="K23" s="100"/>
      <c r="L23" s="101"/>
    </row>
    <row r="24" spans="1:12" s="2" customFormat="1" ht="20.100000000000001" customHeight="1">
      <c r="A24" s="68"/>
      <c r="B24" s="188"/>
      <c r="C24" s="189" t="s">
        <v>114</v>
      </c>
      <c r="D24" s="190">
        <f t="shared" si="0"/>
        <v>3.25</v>
      </c>
      <c r="E24" s="190">
        <v>5</v>
      </c>
      <c r="F24" s="191">
        <f t="shared" si="1"/>
        <v>0</v>
      </c>
      <c r="G24" s="102"/>
      <c r="H24" s="103"/>
      <c r="I24" s="103"/>
      <c r="J24" s="103"/>
      <c r="K24" s="103"/>
      <c r="L24" s="104"/>
    </row>
    <row r="25" spans="1:12" s="2" customFormat="1" ht="20.100000000000001" customHeight="1">
      <c r="A25" s="68"/>
      <c r="B25" s="188"/>
      <c r="C25" s="189" t="s">
        <v>22</v>
      </c>
      <c r="D25" s="190">
        <f t="shared" si="0"/>
        <v>3.25</v>
      </c>
      <c r="E25" s="190">
        <v>5</v>
      </c>
      <c r="F25" s="191">
        <f t="shared" si="1"/>
        <v>0</v>
      </c>
      <c r="G25" s="102"/>
      <c r="H25" s="103"/>
      <c r="I25" s="103"/>
      <c r="J25" s="103"/>
      <c r="K25" s="103"/>
      <c r="L25" s="104"/>
    </row>
    <row r="26" spans="1:12" s="2" customFormat="1" ht="20.100000000000001" customHeight="1">
      <c r="A26" s="68"/>
      <c r="B26" s="188"/>
      <c r="C26" s="189" t="s">
        <v>53</v>
      </c>
      <c r="D26" s="190">
        <f t="shared" si="0"/>
        <v>3.25</v>
      </c>
      <c r="E26" s="190">
        <v>5</v>
      </c>
      <c r="F26" s="191">
        <f t="shared" si="1"/>
        <v>0</v>
      </c>
      <c r="G26" s="102"/>
      <c r="H26" s="103"/>
      <c r="I26" s="103"/>
      <c r="J26" s="103"/>
      <c r="K26" s="103"/>
      <c r="L26" s="104"/>
    </row>
    <row r="27" spans="1:12" s="2" customFormat="1" ht="20.100000000000001" customHeight="1">
      <c r="A27" s="68"/>
      <c r="B27" s="188"/>
      <c r="C27" s="189" t="s">
        <v>24</v>
      </c>
      <c r="D27" s="190">
        <f t="shared" si="0"/>
        <v>0.65</v>
      </c>
      <c r="E27" s="190">
        <v>1</v>
      </c>
      <c r="F27" s="191">
        <f t="shared" si="1"/>
        <v>0</v>
      </c>
      <c r="G27" s="102"/>
      <c r="H27" s="103"/>
      <c r="I27" s="103"/>
      <c r="J27" s="103"/>
      <c r="K27" s="103"/>
      <c r="L27" s="104"/>
    </row>
    <row r="28" spans="1:12" s="2" customFormat="1" ht="20.100000000000001" customHeight="1">
      <c r="A28" s="68"/>
      <c r="B28" s="188"/>
      <c r="C28" s="189" t="s">
        <v>115</v>
      </c>
      <c r="D28" s="190">
        <f>E28*0.65</f>
        <v>1.3</v>
      </c>
      <c r="E28" s="190">
        <v>2</v>
      </c>
      <c r="F28" s="191">
        <f>($B$6*D28)+($B$7*E28)</f>
        <v>0</v>
      </c>
      <c r="G28" s="102"/>
      <c r="H28" s="103"/>
      <c r="I28" s="103"/>
      <c r="J28" s="103"/>
      <c r="K28" s="103"/>
      <c r="L28" s="104"/>
    </row>
    <row r="29" spans="1:12" s="2" customFormat="1" ht="20.100000000000001" customHeight="1">
      <c r="A29" s="68"/>
      <c r="B29" s="188"/>
      <c r="C29" s="189" t="s">
        <v>27</v>
      </c>
      <c r="D29" s="190">
        <f t="shared" si="0"/>
        <v>0.65</v>
      </c>
      <c r="E29" s="190">
        <v>1</v>
      </c>
      <c r="F29" s="191">
        <f t="shared" si="1"/>
        <v>0</v>
      </c>
      <c r="G29" s="102"/>
      <c r="H29" s="103"/>
      <c r="I29" s="103"/>
      <c r="J29" s="103"/>
      <c r="K29" s="103"/>
      <c r="L29" s="104"/>
    </row>
    <row r="30" spans="1:12" s="2" customFormat="1" ht="20.100000000000001" customHeight="1">
      <c r="A30" s="68"/>
      <c r="B30" s="188"/>
      <c r="C30" s="189" t="s">
        <v>29</v>
      </c>
      <c r="D30" s="190">
        <f t="shared" ref="D30:D31" si="2">E30*0.65</f>
        <v>0.32500000000000001</v>
      </c>
      <c r="E30" s="190">
        <v>0.5</v>
      </c>
      <c r="F30" s="191">
        <f t="shared" si="1"/>
        <v>0</v>
      </c>
      <c r="G30" s="102"/>
      <c r="H30" s="103"/>
      <c r="I30" s="103"/>
      <c r="J30" s="103"/>
      <c r="K30" s="103"/>
      <c r="L30" s="104"/>
    </row>
    <row r="31" spans="1:12" ht="20.100000000000001" customHeight="1">
      <c r="A31" s="68"/>
      <c r="B31" s="192"/>
      <c r="C31" s="193" t="s">
        <v>48</v>
      </c>
      <c r="D31" s="178">
        <f t="shared" si="2"/>
        <v>1.3</v>
      </c>
      <c r="E31" s="178">
        <v>2</v>
      </c>
      <c r="F31" s="191">
        <f t="shared" si="1"/>
        <v>0</v>
      </c>
      <c r="G31" s="105"/>
      <c r="H31" s="106"/>
      <c r="I31" s="106"/>
      <c r="J31" s="106"/>
      <c r="K31" s="106"/>
      <c r="L31" s="107"/>
    </row>
    <row r="32" spans="1:12" ht="39.950000000000003" customHeight="1">
      <c r="A32" s="69"/>
      <c r="B32" s="203" t="s">
        <v>34</v>
      </c>
      <c r="C32" s="204" t="s">
        <v>35</v>
      </c>
      <c r="D32" s="205">
        <v>14</v>
      </c>
      <c r="E32" s="206">
        <v>20</v>
      </c>
      <c r="F32" s="207">
        <f t="shared" si="1"/>
        <v>0</v>
      </c>
      <c r="G32" s="208" t="s">
        <v>184</v>
      </c>
      <c r="H32" s="209"/>
      <c r="I32" s="209"/>
      <c r="J32" s="209"/>
      <c r="K32" s="209"/>
      <c r="L32" s="210"/>
    </row>
    <row r="33" spans="1:12" s="2" customFormat="1" ht="30" customHeight="1">
      <c r="A33" s="68" t="s">
        <v>14</v>
      </c>
      <c r="B33" s="108" t="s">
        <v>117</v>
      </c>
      <c r="C33" s="56" t="s">
        <v>19</v>
      </c>
      <c r="D33" s="57">
        <f t="shared" ref="D33:D36" si="3">E33*0.65</f>
        <v>13</v>
      </c>
      <c r="E33" s="58">
        <v>20</v>
      </c>
      <c r="F33" s="59">
        <f t="shared" si="1"/>
        <v>0</v>
      </c>
      <c r="G33" s="110" t="s">
        <v>118</v>
      </c>
      <c r="H33" s="111"/>
      <c r="I33" s="111"/>
      <c r="J33" s="111"/>
      <c r="K33" s="111"/>
      <c r="L33" s="112"/>
    </row>
    <row r="34" spans="1:12" s="2" customFormat="1" ht="30" customHeight="1">
      <c r="A34" s="68"/>
      <c r="B34" s="108"/>
      <c r="C34" s="56" t="s">
        <v>119</v>
      </c>
      <c r="D34" s="57">
        <f t="shared" si="3"/>
        <v>13</v>
      </c>
      <c r="E34" s="58">
        <v>20</v>
      </c>
      <c r="F34" s="59">
        <f t="shared" si="1"/>
        <v>0</v>
      </c>
      <c r="G34" s="110"/>
      <c r="H34" s="111"/>
      <c r="I34" s="111"/>
      <c r="J34" s="111"/>
      <c r="K34" s="111"/>
      <c r="L34" s="112"/>
    </row>
    <row r="35" spans="1:12" s="2" customFormat="1" ht="30" customHeight="1">
      <c r="A35" s="68"/>
      <c r="B35" s="108"/>
      <c r="C35" s="56" t="s">
        <v>29</v>
      </c>
      <c r="D35" s="57">
        <f t="shared" si="3"/>
        <v>0.65</v>
      </c>
      <c r="E35" s="58">
        <v>1</v>
      </c>
      <c r="F35" s="59">
        <f t="shared" si="1"/>
        <v>0</v>
      </c>
      <c r="G35" s="110"/>
      <c r="H35" s="111"/>
      <c r="I35" s="111"/>
      <c r="J35" s="111"/>
      <c r="K35" s="111"/>
      <c r="L35" s="112"/>
    </row>
    <row r="36" spans="1:12" s="2" customFormat="1" ht="30" customHeight="1">
      <c r="A36" s="68"/>
      <c r="B36" s="109"/>
      <c r="C36" s="60" t="s">
        <v>46</v>
      </c>
      <c r="D36" s="61">
        <f t="shared" si="3"/>
        <v>6.5000000000000002E-2</v>
      </c>
      <c r="E36" s="62">
        <v>0.1</v>
      </c>
      <c r="F36" s="63">
        <f t="shared" si="1"/>
        <v>0</v>
      </c>
      <c r="G36" s="113"/>
      <c r="H36" s="114"/>
      <c r="I36" s="114"/>
      <c r="J36" s="114"/>
      <c r="K36" s="114"/>
      <c r="L36" s="115"/>
    </row>
    <row r="37" spans="1:12" ht="20.100000000000001" customHeight="1">
      <c r="A37" s="68"/>
      <c r="B37" s="214" t="s">
        <v>66</v>
      </c>
      <c r="C37" s="215" t="s">
        <v>66</v>
      </c>
      <c r="D37" s="216">
        <f t="shared" ref="D37:D41" si="4">E37*0.65</f>
        <v>32.5</v>
      </c>
      <c r="E37" s="217">
        <v>50</v>
      </c>
      <c r="F37" s="207">
        <f>($B$6*D37)+($B$7*E37)</f>
        <v>0</v>
      </c>
      <c r="G37" s="295"/>
      <c r="H37" s="296"/>
      <c r="I37" s="296"/>
      <c r="J37" s="296"/>
      <c r="K37" s="296"/>
      <c r="L37" s="297"/>
    </row>
    <row r="38" spans="1:12" ht="20.100000000000001" customHeight="1">
      <c r="A38" s="68"/>
      <c r="B38" s="188" t="s">
        <v>120</v>
      </c>
      <c r="C38" s="298" t="s">
        <v>119</v>
      </c>
      <c r="D38" s="190">
        <f t="shared" si="4"/>
        <v>32.5</v>
      </c>
      <c r="E38" s="190">
        <v>50</v>
      </c>
      <c r="F38" s="184">
        <f t="shared" ref="F38:F41" si="5">($B$6*D38)+($B$7*E38)</f>
        <v>0</v>
      </c>
      <c r="G38" s="99" t="s">
        <v>171</v>
      </c>
      <c r="H38" s="100"/>
      <c r="I38" s="100"/>
      <c r="J38" s="100"/>
      <c r="K38" s="100"/>
      <c r="L38" s="101"/>
    </row>
    <row r="39" spans="1:12" ht="20.100000000000001" customHeight="1">
      <c r="A39" s="68"/>
      <c r="B39" s="188"/>
      <c r="C39" s="298" t="s">
        <v>28</v>
      </c>
      <c r="D39" s="190">
        <f t="shared" si="4"/>
        <v>1.3</v>
      </c>
      <c r="E39" s="190">
        <v>2</v>
      </c>
      <c r="F39" s="184">
        <f t="shared" si="5"/>
        <v>0</v>
      </c>
      <c r="G39" s="102"/>
      <c r="H39" s="103"/>
      <c r="I39" s="103"/>
      <c r="J39" s="103"/>
      <c r="K39" s="103"/>
      <c r="L39" s="104"/>
    </row>
    <row r="40" spans="1:12" ht="20.100000000000001" customHeight="1">
      <c r="A40" s="68"/>
      <c r="B40" s="188"/>
      <c r="C40" s="298" t="s">
        <v>33</v>
      </c>
      <c r="D40" s="190">
        <f t="shared" si="4"/>
        <v>0.13</v>
      </c>
      <c r="E40" s="190">
        <v>0.2</v>
      </c>
      <c r="F40" s="184">
        <f t="shared" si="5"/>
        <v>0</v>
      </c>
      <c r="G40" s="102"/>
      <c r="H40" s="103"/>
      <c r="I40" s="103"/>
      <c r="J40" s="103"/>
      <c r="K40" s="103"/>
      <c r="L40" s="104"/>
    </row>
    <row r="41" spans="1:12" ht="20.100000000000001" customHeight="1">
      <c r="A41" s="68"/>
      <c r="B41" s="192"/>
      <c r="C41" s="267" t="s">
        <v>48</v>
      </c>
      <c r="D41" s="178">
        <f t="shared" si="4"/>
        <v>3.25</v>
      </c>
      <c r="E41" s="178">
        <v>5</v>
      </c>
      <c r="F41" s="180">
        <f t="shared" si="5"/>
        <v>0</v>
      </c>
      <c r="G41" s="105"/>
      <c r="H41" s="106"/>
      <c r="I41" s="106"/>
      <c r="J41" s="106"/>
      <c r="K41" s="106"/>
      <c r="L41" s="107"/>
    </row>
    <row r="42" spans="1:12" s="2" customFormat="1" ht="20.100000000000001" customHeight="1" thickBot="1">
      <c r="A42" s="91"/>
      <c r="B42" s="245" t="s">
        <v>11</v>
      </c>
      <c r="C42" s="246" t="s">
        <v>12</v>
      </c>
      <c r="D42" s="247">
        <f>E42*0.65</f>
        <v>130</v>
      </c>
      <c r="E42" s="248">
        <v>200</v>
      </c>
      <c r="F42" s="249">
        <f>($B$6*D42)+($B$7*E42)</f>
        <v>0</v>
      </c>
      <c r="G42" s="250"/>
      <c r="H42" s="251"/>
      <c r="I42" s="251"/>
      <c r="J42" s="251"/>
      <c r="K42" s="251"/>
      <c r="L42" s="252"/>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sheetData>
  <mergeCells count="17">
    <mergeCell ref="B38:B41"/>
    <mergeCell ref="G38:L41"/>
    <mergeCell ref="G42:L42"/>
    <mergeCell ref="A33:A42"/>
    <mergeCell ref="B33:B36"/>
    <mergeCell ref="G33:L36"/>
    <mergeCell ref="A1:L3"/>
    <mergeCell ref="A5:B5"/>
    <mergeCell ref="G9:L9"/>
    <mergeCell ref="A10:A32"/>
    <mergeCell ref="G32:L32"/>
    <mergeCell ref="B10:B16"/>
    <mergeCell ref="G10:L16"/>
    <mergeCell ref="B17:B22"/>
    <mergeCell ref="G17:L22"/>
    <mergeCell ref="B23:B31"/>
    <mergeCell ref="G23:L3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M364"/>
  <sheetViews>
    <sheetView zoomScaleNormal="100" workbookViewId="0">
      <selection activeCell="F6" sqref="F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70" t="s">
        <v>70</v>
      </c>
      <c r="B1" s="71"/>
      <c r="C1" s="71"/>
      <c r="D1" s="71"/>
      <c r="E1" s="71"/>
      <c r="F1" s="71"/>
      <c r="G1" s="71"/>
      <c r="H1" s="71"/>
      <c r="I1" s="71"/>
      <c r="J1" s="71"/>
      <c r="K1" s="71"/>
      <c r="L1" s="71"/>
    </row>
    <row r="2" spans="1:13" ht="15.75" customHeight="1">
      <c r="A2" s="71"/>
      <c r="B2" s="71"/>
      <c r="C2" s="71"/>
      <c r="D2" s="71"/>
      <c r="E2" s="71"/>
      <c r="F2" s="71"/>
      <c r="G2" s="71"/>
      <c r="H2" s="71"/>
      <c r="I2" s="71"/>
      <c r="J2" s="71"/>
      <c r="K2" s="71"/>
      <c r="L2" s="71"/>
    </row>
    <row r="3" spans="1:13" ht="15.75" customHeight="1">
      <c r="A3" s="71"/>
      <c r="B3" s="71"/>
      <c r="C3" s="71"/>
      <c r="D3" s="71"/>
      <c r="E3" s="71"/>
      <c r="F3" s="71"/>
      <c r="G3" s="71"/>
      <c r="H3" s="71"/>
      <c r="I3" s="71"/>
      <c r="J3" s="71"/>
      <c r="K3" s="71"/>
      <c r="L3" s="71"/>
    </row>
    <row r="4" spans="1:13" ht="13.5" customHeight="1">
      <c r="B4" s="4"/>
      <c r="D4" s="4"/>
      <c r="E4"/>
      <c r="F4"/>
      <c r="G4"/>
    </row>
    <row r="5" spans="1:13" ht="17.25" customHeight="1">
      <c r="A5" s="72" t="s">
        <v>8</v>
      </c>
      <c r="B5" s="72"/>
      <c r="C5" s="8"/>
      <c r="E5" s="2"/>
      <c r="G5" s="4"/>
    </row>
    <row r="6" spans="1:13" ht="17.25" customHeight="1">
      <c r="A6" s="10" t="s">
        <v>9</v>
      </c>
      <c r="B6" s="23"/>
      <c r="C6" s="8"/>
      <c r="E6" s="2"/>
      <c r="G6" s="4"/>
    </row>
    <row r="7" spans="1:13" ht="17.25" customHeight="1">
      <c r="A7" s="10" t="s">
        <v>10</v>
      </c>
      <c r="B7" s="24"/>
      <c r="D7" s="2" t="s">
        <v>5</v>
      </c>
    </row>
    <row r="8" spans="1:13" ht="17.25" customHeight="1" thickBot="1">
      <c r="A8" s="9"/>
    </row>
    <row r="9" spans="1:13" ht="30" customHeight="1" thickBot="1">
      <c r="A9" s="11" t="s">
        <v>0</v>
      </c>
      <c r="B9" s="13" t="s">
        <v>4</v>
      </c>
      <c r="C9" s="12" t="s">
        <v>1</v>
      </c>
      <c r="D9" s="13" t="s">
        <v>6</v>
      </c>
      <c r="E9" s="13" t="s">
        <v>7</v>
      </c>
      <c r="F9" s="13" t="s">
        <v>2</v>
      </c>
      <c r="G9" s="73" t="s">
        <v>3</v>
      </c>
      <c r="H9" s="73"/>
      <c r="I9" s="73"/>
      <c r="J9" s="73"/>
      <c r="K9" s="73"/>
      <c r="L9" s="74"/>
    </row>
    <row r="10" spans="1:13" s="2" customFormat="1" ht="20.100000000000001" customHeight="1">
      <c r="A10" s="67" t="s">
        <v>13</v>
      </c>
      <c r="B10" s="171" t="s">
        <v>73</v>
      </c>
      <c r="C10" s="172" t="s">
        <v>19</v>
      </c>
      <c r="D10" s="16">
        <f t="shared" ref="D10:D28" si="0">E10*0.65</f>
        <v>33.800000000000004</v>
      </c>
      <c r="E10" s="33">
        <v>52</v>
      </c>
      <c r="F10" s="25">
        <f t="shared" ref="F10:F37" si="1">($B$6*D10)+($B$7*E10)</f>
        <v>0</v>
      </c>
      <c r="G10" s="75" t="s">
        <v>182</v>
      </c>
      <c r="H10" s="76"/>
      <c r="I10" s="76"/>
      <c r="J10" s="76"/>
      <c r="K10" s="76"/>
      <c r="L10" s="77"/>
    </row>
    <row r="11" spans="1:13" s="2" customFormat="1" ht="20.100000000000001" customHeight="1">
      <c r="A11" s="68"/>
      <c r="B11" s="176"/>
      <c r="C11" s="177" t="s">
        <v>74</v>
      </c>
      <c r="D11" s="17">
        <f t="shared" si="0"/>
        <v>1.9500000000000002</v>
      </c>
      <c r="E11" s="14">
        <v>3</v>
      </c>
      <c r="F11" s="15">
        <f t="shared" si="1"/>
        <v>0</v>
      </c>
      <c r="G11" s="78"/>
      <c r="H11" s="79"/>
      <c r="I11" s="79"/>
      <c r="J11" s="79"/>
      <c r="K11" s="79"/>
      <c r="L11" s="80"/>
    </row>
    <row r="12" spans="1:13" s="2" customFormat="1" ht="20.100000000000001" customHeight="1">
      <c r="A12" s="68"/>
      <c r="B12" s="125" t="s">
        <v>121</v>
      </c>
      <c r="C12" s="299" t="s">
        <v>122</v>
      </c>
      <c r="D12" s="43">
        <f t="shared" si="0"/>
        <v>1.3</v>
      </c>
      <c r="E12" s="44">
        <v>2</v>
      </c>
      <c r="F12" s="45">
        <f t="shared" si="1"/>
        <v>0</v>
      </c>
      <c r="G12" s="126" t="s">
        <v>123</v>
      </c>
      <c r="H12" s="126"/>
      <c r="I12" s="126"/>
      <c r="J12" s="126"/>
      <c r="K12" s="126"/>
      <c r="L12" s="127"/>
    </row>
    <row r="13" spans="1:13" s="2" customFormat="1" ht="20.100000000000001" customHeight="1">
      <c r="A13" s="68"/>
      <c r="B13" s="125"/>
      <c r="C13" s="300" t="s">
        <v>85</v>
      </c>
      <c r="D13" s="52">
        <f t="shared" si="0"/>
        <v>1.3</v>
      </c>
      <c r="E13" s="46">
        <v>2</v>
      </c>
      <c r="F13" s="39">
        <f t="shared" si="1"/>
        <v>0</v>
      </c>
      <c r="G13" s="126"/>
      <c r="H13" s="126"/>
      <c r="I13" s="126"/>
      <c r="J13" s="126"/>
      <c r="K13" s="126"/>
      <c r="L13" s="127"/>
    </row>
    <row r="14" spans="1:13" s="2" customFormat="1" ht="20.100000000000001" customHeight="1">
      <c r="A14" s="68"/>
      <c r="B14" s="125"/>
      <c r="C14" s="300" t="s">
        <v>124</v>
      </c>
      <c r="D14" s="52">
        <f t="shared" si="0"/>
        <v>1.9500000000000002</v>
      </c>
      <c r="E14" s="46">
        <v>3</v>
      </c>
      <c r="F14" s="39">
        <f t="shared" si="1"/>
        <v>0</v>
      </c>
      <c r="G14" s="126"/>
      <c r="H14" s="126"/>
      <c r="I14" s="126"/>
      <c r="J14" s="126"/>
      <c r="K14" s="126"/>
      <c r="L14" s="127"/>
    </row>
    <row r="15" spans="1:13" s="2" customFormat="1" ht="20.100000000000001" customHeight="1">
      <c r="A15" s="68"/>
      <c r="B15" s="125"/>
      <c r="C15" s="300" t="s">
        <v>78</v>
      </c>
      <c r="D15" s="52">
        <f t="shared" si="0"/>
        <v>0.65</v>
      </c>
      <c r="E15" s="46">
        <v>1</v>
      </c>
      <c r="F15" s="39">
        <f t="shared" si="1"/>
        <v>0</v>
      </c>
      <c r="G15" s="126"/>
      <c r="H15" s="126"/>
      <c r="I15" s="126"/>
      <c r="J15" s="126"/>
      <c r="K15" s="126"/>
      <c r="L15" s="127"/>
    </row>
    <row r="16" spans="1:13" s="2" customFormat="1" ht="20.100000000000001" customHeight="1">
      <c r="A16" s="68"/>
      <c r="B16" s="125"/>
      <c r="C16" s="301" t="s">
        <v>79</v>
      </c>
      <c r="D16" s="47">
        <f t="shared" si="0"/>
        <v>0.65</v>
      </c>
      <c r="E16" s="48">
        <v>1</v>
      </c>
      <c r="F16" s="34">
        <f t="shared" si="1"/>
        <v>0</v>
      </c>
      <c r="G16" s="126"/>
      <c r="H16" s="126"/>
      <c r="I16" s="126"/>
      <c r="J16" s="126"/>
      <c r="K16" s="126"/>
      <c r="L16" s="127"/>
      <c r="M16"/>
    </row>
    <row r="17" spans="1:13" s="2" customFormat="1" ht="20.100000000000001" customHeight="1">
      <c r="A17" s="68"/>
      <c r="B17" s="128" t="s">
        <v>131</v>
      </c>
      <c r="C17" s="186" t="s">
        <v>56</v>
      </c>
      <c r="D17" s="30">
        <f t="shared" si="0"/>
        <v>19.5</v>
      </c>
      <c r="E17" s="49">
        <v>30</v>
      </c>
      <c r="F17" s="40">
        <f t="shared" si="1"/>
        <v>0</v>
      </c>
      <c r="G17" s="129" t="s">
        <v>172</v>
      </c>
      <c r="H17" s="130"/>
      <c r="I17" s="130"/>
      <c r="J17" s="130"/>
      <c r="K17" s="130"/>
      <c r="L17" s="131"/>
      <c r="M17"/>
    </row>
    <row r="18" spans="1:13" s="2" customFormat="1" ht="20.100000000000001" customHeight="1">
      <c r="A18" s="68"/>
      <c r="B18" s="108"/>
      <c r="C18" s="189" t="s">
        <v>125</v>
      </c>
      <c r="D18" s="31">
        <f t="shared" si="0"/>
        <v>6.5</v>
      </c>
      <c r="E18" s="50">
        <v>10</v>
      </c>
      <c r="F18" s="32">
        <f t="shared" si="1"/>
        <v>0</v>
      </c>
      <c r="G18" s="132"/>
      <c r="H18" s="133"/>
      <c r="I18" s="133"/>
      <c r="J18" s="133"/>
      <c r="K18" s="133"/>
      <c r="L18" s="134"/>
      <c r="M18"/>
    </row>
    <row r="19" spans="1:13" s="2" customFormat="1" ht="20.100000000000001" customHeight="1">
      <c r="A19" s="68"/>
      <c r="B19" s="108"/>
      <c r="C19" s="189" t="s">
        <v>30</v>
      </c>
      <c r="D19" s="31">
        <f t="shared" si="0"/>
        <v>3.25</v>
      </c>
      <c r="E19" s="50">
        <v>5</v>
      </c>
      <c r="F19" s="32">
        <f t="shared" si="1"/>
        <v>0</v>
      </c>
      <c r="G19" s="132"/>
      <c r="H19" s="133"/>
      <c r="I19" s="133"/>
      <c r="J19" s="133"/>
      <c r="K19" s="133"/>
      <c r="L19" s="134"/>
      <c r="M19"/>
    </row>
    <row r="20" spans="1:13" s="2" customFormat="1" ht="20.100000000000001" customHeight="1">
      <c r="A20" s="68"/>
      <c r="B20" s="108"/>
      <c r="C20" s="189" t="s">
        <v>126</v>
      </c>
      <c r="D20" s="31">
        <f t="shared" si="0"/>
        <v>3.25</v>
      </c>
      <c r="E20" s="50">
        <v>5</v>
      </c>
      <c r="F20" s="32">
        <f t="shared" si="1"/>
        <v>0</v>
      </c>
      <c r="G20" s="132"/>
      <c r="H20" s="133"/>
      <c r="I20" s="133"/>
      <c r="J20" s="133"/>
      <c r="K20" s="133"/>
      <c r="L20" s="134"/>
      <c r="M20"/>
    </row>
    <row r="21" spans="1:13" s="2" customFormat="1" ht="20.100000000000001" customHeight="1">
      <c r="A21" s="68"/>
      <c r="B21" s="108"/>
      <c r="C21" s="189" t="s">
        <v>128</v>
      </c>
      <c r="D21" s="31">
        <f t="shared" si="0"/>
        <v>3.25</v>
      </c>
      <c r="E21" s="50">
        <v>5</v>
      </c>
      <c r="F21" s="32">
        <f t="shared" si="1"/>
        <v>0</v>
      </c>
      <c r="G21" s="132"/>
      <c r="H21" s="133"/>
      <c r="I21" s="133"/>
      <c r="J21" s="133"/>
      <c r="K21" s="133"/>
      <c r="L21" s="134"/>
      <c r="M21"/>
    </row>
    <row r="22" spans="1:13" s="2" customFormat="1" ht="20.100000000000001" customHeight="1">
      <c r="A22" s="68"/>
      <c r="B22" s="108"/>
      <c r="C22" s="189" t="s">
        <v>129</v>
      </c>
      <c r="D22" s="31">
        <f t="shared" si="0"/>
        <v>0.65</v>
      </c>
      <c r="E22" s="31">
        <v>1</v>
      </c>
      <c r="F22" s="32">
        <f t="shared" si="1"/>
        <v>0</v>
      </c>
      <c r="G22" s="132"/>
      <c r="H22" s="133"/>
      <c r="I22" s="133"/>
      <c r="J22" s="133"/>
      <c r="K22" s="133"/>
      <c r="L22" s="134"/>
      <c r="M22"/>
    </row>
    <row r="23" spans="1:13" s="2" customFormat="1" ht="20.100000000000001" customHeight="1">
      <c r="A23" s="68"/>
      <c r="B23" s="108"/>
      <c r="C23" s="189" t="s">
        <v>127</v>
      </c>
      <c r="D23" s="31">
        <f>E23*0.65</f>
        <v>0.65</v>
      </c>
      <c r="E23" s="31">
        <v>1</v>
      </c>
      <c r="F23" s="32">
        <f>($B$6*D23)+($B$7*E23)</f>
        <v>0</v>
      </c>
      <c r="G23" s="132"/>
      <c r="H23" s="133"/>
      <c r="I23" s="133"/>
      <c r="J23" s="133"/>
      <c r="K23" s="133"/>
      <c r="L23" s="134"/>
      <c r="M23"/>
    </row>
    <row r="24" spans="1:13" s="2" customFormat="1" ht="20.100000000000001" customHeight="1">
      <c r="A24" s="68"/>
      <c r="B24" s="109"/>
      <c r="C24" s="302" t="s">
        <v>130</v>
      </c>
      <c r="D24" s="42">
        <f t="shared" si="0"/>
        <v>1.3</v>
      </c>
      <c r="E24" s="42">
        <v>2</v>
      </c>
      <c r="F24" s="41">
        <f t="shared" si="1"/>
        <v>0</v>
      </c>
      <c r="G24" s="135"/>
      <c r="H24" s="136"/>
      <c r="I24" s="136"/>
      <c r="J24" s="136"/>
      <c r="K24" s="136"/>
      <c r="L24" s="137"/>
      <c r="M24"/>
    </row>
    <row r="25" spans="1:13" s="2" customFormat="1" ht="20.100000000000001" customHeight="1">
      <c r="A25" s="68"/>
      <c r="B25" s="259" t="s">
        <v>132</v>
      </c>
      <c r="C25" s="260" t="s">
        <v>62</v>
      </c>
      <c r="D25" s="16">
        <f t="shared" si="0"/>
        <v>22.75</v>
      </c>
      <c r="E25" s="27">
        <v>35</v>
      </c>
      <c r="F25" s="25">
        <f t="shared" si="1"/>
        <v>0</v>
      </c>
      <c r="G25" s="84" t="s">
        <v>133</v>
      </c>
      <c r="H25" s="84"/>
      <c r="I25" s="84"/>
      <c r="J25" s="84"/>
      <c r="K25" s="84"/>
      <c r="L25" s="85"/>
    </row>
    <row r="26" spans="1:13" s="2" customFormat="1" ht="20.100000000000001" customHeight="1">
      <c r="A26" s="68"/>
      <c r="B26" s="259"/>
      <c r="C26" s="262" t="s">
        <v>23</v>
      </c>
      <c r="D26" s="18">
        <f t="shared" si="0"/>
        <v>0.65</v>
      </c>
      <c r="E26" s="36">
        <v>1</v>
      </c>
      <c r="F26" s="22">
        <f t="shared" si="1"/>
        <v>0</v>
      </c>
      <c r="G26" s="84"/>
      <c r="H26" s="84"/>
      <c r="I26" s="84"/>
      <c r="J26" s="84"/>
      <c r="K26" s="84"/>
      <c r="L26" s="85"/>
    </row>
    <row r="27" spans="1:13" s="2" customFormat="1" ht="20.100000000000001" customHeight="1">
      <c r="A27" s="68"/>
      <c r="B27" s="259"/>
      <c r="C27" s="262" t="s">
        <v>24</v>
      </c>
      <c r="D27" s="18">
        <f t="shared" si="0"/>
        <v>0.32500000000000001</v>
      </c>
      <c r="E27" s="36">
        <v>0.5</v>
      </c>
      <c r="F27" s="22">
        <f t="shared" si="1"/>
        <v>0</v>
      </c>
      <c r="G27" s="84"/>
      <c r="H27" s="84"/>
      <c r="I27" s="84"/>
      <c r="J27" s="84"/>
      <c r="K27" s="84"/>
      <c r="L27" s="85"/>
    </row>
    <row r="28" spans="1:13" s="2" customFormat="1" ht="20.100000000000001" customHeight="1">
      <c r="A28" s="68"/>
      <c r="B28" s="259"/>
      <c r="C28" s="262" t="s">
        <v>55</v>
      </c>
      <c r="D28" s="18">
        <f t="shared" si="0"/>
        <v>1.3</v>
      </c>
      <c r="E28" s="36">
        <v>2</v>
      </c>
      <c r="F28" s="22">
        <f t="shared" si="1"/>
        <v>0</v>
      </c>
      <c r="G28" s="84"/>
      <c r="H28" s="84"/>
      <c r="I28" s="84"/>
      <c r="J28" s="84"/>
      <c r="K28" s="84"/>
      <c r="L28" s="85"/>
    </row>
    <row r="29" spans="1:13" s="2" customFormat="1" ht="20.100000000000001" customHeight="1">
      <c r="A29" s="68"/>
      <c r="B29" s="259"/>
      <c r="C29" s="183" t="s">
        <v>134</v>
      </c>
      <c r="D29" s="18">
        <v>0.4</v>
      </c>
      <c r="E29" s="36">
        <v>0.5</v>
      </c>
      <c r="F29" s="22">
        <f t="shared" si="1"/>
        <v>0</v>
      </c>
      <c r="G29" s="84"/>
      <c r="H29" s="84"/>
      <c r="I29" s="84"/>
      <c r="J29" s="84"/>
      <c r="K29" s="84"/>
      <c r="L29" s="85"/>
    </row>
    <row r="30" spans="1:13" s="2" customFormat="1" ht="20.100000000000001" customHeight="1">
      <c r="A30" s="68"/>
      <c r="B30" s="259"/>
      <c r="C30" s="264" t="s">
        <v>29</v>
      </c>
      <c r="D30" s="17">
        <f t="shared" ref="D30" si="2">E30*0.65</f>
        <v>0.32500000000000001</v>
      </c>
      <c r="E30" s="28">
        <v>0.5</v>
      </c>
      <c r="F30" s="15">
        <f t="shared" si="1"/>
        <v>0</v>
      </c>
      <c r="G30" s="84"/>
      <c r="H30" s="84"/>
      <c r="I30" s="84"/>
      <c r="J30" s="84"/>
      <c r="K30" s="84"/>
      <c r="L30" s="85"/>
    </row>
    <row r="31" spans="1:13" ht="39.950000000000003" customHeight="1">
      <c r="A31" s="69"/>
      <c r="B31" s="203" t="s">
        <v>34</v>
      </c>
      <c r="C31" s="204" t="s">
        <v>35</v>
      </c>
      <c r="D31" s="19">
        <v>14</v>
      </c>
      <c r="E31" s="20">
        <v>20</v>
      </c>
      <c r="F31" s="21">
        <f t="shared" si="1"/>
        <v>0</v>
      </c>
      <c r="G31" s="81" t="s">
        <v>184</v>
      </c>
      <c r="H31" s="82"/>
      <c r="I31" s="82"/>
      <c r="J31" s="82"/>
      <c r="K31" s="82"/>
      <c r="L31" s="83"/>
    </row>
    <row r="32" spans="1:13" s="2" customFormat="1" ht="28.5" customHeight="1">
      <c r="A32" s="68" t="s">
        <v>14</v>
      </c>
      <c r="B32" s="294" t="s">
        <v>135</v>
      </c>
      <c r="C32" s="181" t="s">
        <v>36</v>
      </c>
      <c r="D32" s="29">
        <f t="shared" ref="D32:D37" si="3">E32*0.65</f>
        <v>13</v>
      </c>
      <c r="E32" s="25">
        <v>20</v>
      </c>
      <c r="F32" s="29">
        <f t="shared" si="1"/>
        <v>0</v>
      </c>
      <c r="G32" s="116" t="s">
        <v>177</v>
      </c>
      <c r="H32" s="116"/>
      <c r="I32" s="116"/>
      <c r="J32" s="116"/>
      <c r="K32" s="116"/>
      <c r="L32" s="117"/>
    </row>
    <row r="33" spans="1:12" s="2" customFormat="1" ht="28.5" customHeight="1">
      <c r="A33" s="68"/>
      <c r="B33" s="188"/>
      <c r="C33" s="183" t="s">
        <v>136</v>
      </c>
      <c r="D33" s="35">
        <f t="shared" si="3"/>
        <v>3.25</v>
      </c>
      <c r="E33" s="22">
        <v>5</v>
      </c>
      <c r="F33" s="35">
        <f t="shared" si="1"/>
        <v>0</v>
      </c>
      <c r="G33" s="118"/>
      <c r="H33" s="118"/>
      <c r="I33" s="118"/>
      <c r="J33" s="118"/>
      <c r="K33" s="118"/>
      <c r="L33" s="119"/>
    </row>
    <row r="34" spans="1:12" s="2" customFormat="1" ht="28.5" customHeight="1">
      <c r="A34" s="68"/>
      <c r="B34" s="192"/>
      <c r="C34" s="185" t="s">
        <v>46</v>
      </c>
      <c r="D34" s="26">
        <f t="shared" si="3"/>
        <v>6.5000000000000002E-2</v>
      </c>
      <c r="E34" s="15">
        <v>0.1</v>
      </c>
      <c r="F34" s="26">
        <f t="shared" si="1"/>
        <v>0</v>
      </c>
      <c r="G34" s="120"/>
      <c r="H34" s="120"/>
      <c r="I34" s="120"/>
      <c r="J34" s="120"/>
      <c r="K34" s="120"/>
      <c r="L34" s="121"/>
    </row>
    <row r="35" spans="1:12" ht="39.950000000000003" customHeight="1">
      <c r="A35" s="68"/>
      <c r="B35" s="66" t="s">
        <v>137</v>
      </c>
      <c r="C35" s="303" t="s">
        <v>137</v>
      </c>
      <c r="D35" s="51">
        <f t="shared" si="3"/>
        <v>32.5</v>
      </c>
      <c r="E35" s="31">
        <v>50</v>
      </c>
      <c r="F35" s="22">
        <f t="shared" si="1"/>
        <v>0</v>
      </c>
      <c r="G35" s="96" t="s">
        <v>181</v>
      </c>
      <c r="H35" s="93"/>
      <c r="I35" s="93"/>
      <c r="J35" s="93"/>
      <c r="K35" s="93"/>
      <c r="L35" s="94"/>
    </row>
    <row r="36" spans="1:12" ht="33" customHeight="1">
      <c r="A36" s="68"/>
      <c r="B36" s="294" t="s">
        <v>138</v>
      </c>
      <c r="C36" s="181" t="s">
        <v>139</v>
      </c>
      <c r="D36" s="16">
        <f t="shared" si="3"/>
        <v>13</v>
      </c>
      <c r="E36" s="16">
        <v>20</v>
      </c>
      <c r="F36" s="25">
        <f t="shared" si="1"/>
        <v>0</v>
      </c>
      <c r="G36" s="75" t="s">
        <v>180</v>
      </c>
      <c r="H36" s="76"/>
      <c r="I36" s="76"/>
      <c r="J36" s="76"/>
      <c r="K36" s="76"/>
      <c r="L36" s="77"/>
    </row>
    <row r="37" spans="1:12" s="2" customFormat="1" ht="33" customHeight="1" thickBot="1">
      <c r="A37" s="91"/>
      <c r="B37" s="304"/>
      <c r="C37" s="305" t="s">
        <v>11</v>
      </c>
      <c r="D37" s="37">
        <f t="shared" si="3"/>
        <v>84.5</v>
      </c>
      <c r="E37" s="37">
        <v>130</v>
      </c>
      <c r="F37" s="38">
        <f t="shared" si="1"/>
        <v>0</v>
      </c>
      <c r="G37" s="122"/>
      <c r="H37" s="123"/>
      <c r="I37" s="123"/>
      <c r="J37" s="123"/>
      <c r="K37" s="123"/>
      <c r="L37" s="124"/>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7.25" customHeight="1">
      <c r="B98" s="6"/>
    </row>
    <row r="99" spans="2:2" s="2" customFormat="1" ht="17.25" customHeight="1">
      <c r="B99" s="6"/>
    </row>
    <row r="100" spans="2:2" s="2" customFormat="1" ht="13.5">
      <c r="B100" s="6"/>
    </row>
    <row r="101" spans="2:2" s="2" customFormat="1" ht="13.5">
      <c r="B101" s="6"/>
    </row>
    <row r="102" spans="2:2" s="2" customFormat="1" ht="16.5" customHeight="1">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sheetData>
  <mergeCells count="19">
    <mergeCell ref="A1:L3"/>
    <mergeCell ref="A5:B5"/>
    <mergeCell ref="G9:L9"/>
    <mergeCell ref="A10:A31"/>
    <mergeCell ref="G31:L31"/>
    <mergeCell ref="B10:B11"/>
    <mergeCell ref="G10:L11"/>
    <mergeCell ref="B12:B16"/>
    <mergeCell ref="G12:L16"/>
    <mergeCell ref="B17:B24"/>
    <mergeCell ref="G17:L24"/>
    <mergeCell ref="B25:B30"/>
    <mergeCell ref="G25:L30"/>
    <mergeCell ref="A32:A37"/>
    <mergeCell ref="B32:B34"/>
    <mergeCell ref="G32:L34"/>
    <mergeCell ref="G35:L35"/>
    <mergeCell ref="B36:B37"/>
    <mergeCell ref="G36:L37"/>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63"/>
  <sheetViews>
    <sheetView zoomScaleNormal="100" workbookViewId="0">
      <selection activeCell="G5" sqref="G5"/>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70" t="s">
        <v>71</v>
      </c>
      <c r="B1" s="71"/>
      <c r="C1" s="71"/>
      <c r="D1" s="71"/>
      <c r="E1" s="71"/>
      <c r="F1" s="71"/>
      <c r="G1" s="71"/>
      <c r="H1" s="71"/>
      <c r="I1" s="71"/>
      <c r="J1" s="71"/>
      <c r="K1" s="71"/>
      <c r="L1" s="71"/>
    </row>
    <row r="2" spans="1:12" ht="15.75" customHeight="1">
      <c r="A2" s="71"/>
      <c r="B2" s="71"/>
      <c r="C2" s="71"/>
      <c r="D2" s="71"/>
      <c r="E2" s="71"/>
      <c r="F2" s="71"/>
      <c r="G2" s="71"/>
      <c r="H2" s="71"/>
      <c r="I2" s="71"/>
      <c r="J2" s="71"/>
      <c r="K2" s="71"/>
      <c r="L2" s="71"/>
    </row>
    <row r="3" spans="1:12" ht="15.75" customHeight="1">
      <c r="A3" s="71"/>
      <c r="B3" s="71"/>
      <c r="C3" s="71"/>
      <c r="D3" s="71"/>
      <c r="E3" s="71"/>
      <c r="F3" s="71"/>
      <c r="G3" s="71"/>
      <c r="H3" s="71"/>
      <c r="I3" s="71"/>
      <c r="J3" s="71"/>
      <c r="K3" s="71"/>
      <c r="L3" s="71"/>
    </row>
    <row r="4" spans="1:12" ht="13.5" customHeight="1">
      <c r="A4" s="163"/>
      <c r="B4" s="164"/>
      <c r="C4" s="163"/>
      <c r="D4" s="164"/>
      <c r="E4" s="165"/>
      <c r="F4" s="165"/>
      <c r="G4" s="165"/>
      <c r="H4" s="165"/>
      <c r="I4" s="165"/>
      <c r="J4" s="165"/>
      <c r="K4" s="165"/>
      <c r="L4" s="165"/>
    </row>
    <row r="5" spans="1:12" ht="17.25" customHeight="1">
      <c r="A5" s="166" t="s">
        <v>8</v>
      </c>
      <c r="B5" s="166"/>
      <c r="C5" s="8"/>
      <c r="D5" s="163"/>
      <c r="E5" s="2"/>
      <c r="F5" s="163"/>
      <c r="G5" s="164"/>
      <c r="H5" s="165"/>
      <c r="I5" s="165"/>
      <c r="J5" s="165"/>
      <c r="K5" s="165"/>
      <c r="L5" s="165"/>
    </row>
    <row r="6" spans="1:12" ht="17.25" customHeight="1">
      <c r="A6" s="167" t="s">
        <v>9</v>
      </c>
      <c r="B6" s="168"/>
      <c r="C6" s="8"/>
      <c r="D6" s="163"/>
      <c r="E6" s="2"/>
      <c r="F6" s="163"/>
      <c r="G6" s="164"/>
      <c r="H6" s="165"/>
      <c r="I6" s="165"/>
      <c r="J6" s="165"/>
      <c r="K6" s="165"/>
      <c r="L6" s="165"/>
    </row>
    <row r="7" spans="1:12" ht="17.25" customHeight="1">
      <c r="A7" s="167" t="s">
        <v>10</v>
      </c>
      <c r="B7" s="169"/>
      <c r="C7" s="163"/>
      <c r="D7" s="2" t="s">
        <v>5</v>
      </c>
      <c r="E7" s="163"/>
      <c r="F7" s="163"/>
      <c r="G7" s="170"/>
      <c r="H7" s="165"/>
      <c r="I7" s="165"/>
      <c r="J7" s="165"/>
      <c r="K7" s="165"/>
      <c r="L7" s="165"/>
    </row>
    <row r="8" spans="1:12" ht="17.25" customHeight="1" thickBot="1">
      <c r="A8" s="163"/>
      <c r="B8" s="170"/>
      <c r="C8" s="163"/>
      <c r="D8" s="163"/>
      <c r="E8" s="163"/>
      <c r="F8" s="163"/>
      <c r="G8" s="170"/>
      <c r="H8" s="165"/>
      <c r="I8" s="165"/>
      <c r="J8" s="165"/>
      <c r="K8" s="165"/>
      <c r="L8" s="165"/>
    </row>
    <row r="9" spans="1:12" ht="30" customHeight="1" thickBot="1">
      <c r="A9" s="11" t="s">
        <v>0</v>
      </c>
      <c r="B9" s="13" t="s">
        <v>4</v>
      </c>
      <c r="C9" s="12" t="s">
        <v>1</v>
      </c>
      <c r="D9" s="13" t="s">
        <v>6</v>
      </c>
      <c r="E9" s="13" t="s">
        <v>7</v>
      </c>
      <c r="F9" s="13" t="s">
        <v>2</v>
      </c>
      <c r="G9" s="73" t="s">
        <v>3</v>
      </c>
      <c r="H9" s="73"/>
      <c r="I9" s="73"/>
      <c r="J9" s="73"/>
      <c r="K9" s="73"/>
      <c r="L9" s="74"/>
    </row>
    <row r="10" spans="1:12" s="2" customFormat="1" ht="20.100000000000001" customHeight="1">
      <c r="A10" s="67" t="s">
        <v>13</v>
      </c>
      <c r="B10" s="306" t="s">
        <v>38</v>
      </c>
      <c r="C10" s="307" t="s">
        <v>39</v>
      </c>
      <c r="D10" s="308">
        <f t="shared" ref="D10:D21" si="0">E10*0.65</f>
        <v>33.800000000000004</v>
      </c>
      <c r="E10" s="174">
        <v>52</v>
      </c>
      <c r="F10" s="175">
        <f t="shared" ref="F10:F30" si="1">($B$6*D10)+($B$7*E10)</f>
        <v>0</v>
      </c>
      <c r="G10" s="99" t="s">
        <v>182</v>
      </c>
      <c r="H10" s="100"/>
      <c r="I10" s="100"/>
      <c r="J10" s="100"/>
      <c r="K10" s="100"/>
      <c r="L10" s="101"/>
    </row>
    <row r="11" spans="1:12" s="2" customFormat="1" ht="20.100000000000001" customHeight="1">
      <c r="A11" s="68"/>
      <c r="B11" s="309"/>
      <c r="C11" s="310" t="s">
        <v>40</v>
      </c>
      <c r="D11" s="311">
        <f t="shared" si="0"/>
        <v>1.9500000000000002</v>
      </c>
      <c r="E11" s="179">
        <v>3</v>
      </c>
      <c r="F11" s="180">
        <f t="shared" si="1"/>
        <v>0</v>
      </c>
      <c r="G11" s="105"/>
      <c r="H11" s="106"/>
      <c r="I11" s="106"/>
      <c r="J11" s="106"/>
      <c r="K11" s="106"/>
      <c r="L11" s="107"/>
    </row>
    <row r="12" spans="1:12" ht="20.100000000000001" customHeight="1">
      <c r="A12" s="68"/>
      <c r="B12" s="95" t="s">
        <v>141</v>
      </c>
      <c r="C12" s="181" t="s">
        <v>140</v>
      </c>
      <c r="D12" s="182">
        <f t="shared" si="0"/>
        <v>16.25</v>
      </c>
      <c r="E12" s="175">
        <v>25</v>
      </c>
      <c r="F12" s="182">
        <f t="shared" si="1"/>
        <v>0</v>
      </c>
      <c r="G12" s="88" t="s">
        <v>189</v>
      </c>
      <c r="H12" s="88"/>
      <c r="I12" s="88"/>
      <c r="J12" s="88"/>
      <c r="K12" s="88"/>
      <c r="L12" s="89"/>
    </row>
    <row r="13" spans="1:12" ht="20.100000000000001" customHeight="1">
      <c r="A13" s="68"/>
      <c r="B13" s="95"/>
      <c r="C13" s="183" t="s">
        <v>49</v>
      </c>
      <c r="D13" s="57">
        <f t="shared" si="0"/>
        <v>3.25</v>
      </c>
      <c r="E13" s="184">
        <v>5</v>
      </c>
      <c r="F13" s="57">
        <f t="shared" si="1"/>
        <v>0</v>
      </c>
      <c r="G13" s="88"/>
      <c r="H13" s="88"/>
      <c r="I13" s="88"/>
      <c r="J13" s="88"/>
      <c r="K13" s="88"/>
      <c r="L13" s="89"/>
    </row>
    <row r="14" spans="1:12" ht="20.100000000000001" customHeight="1">
      <c r="A14" s="68"/>
      <c r="B14" s="95"/>
      <c r="C14" s="183" t="s">
        <v>41</v>
      </c>
      <c r="D14" s="57">
        <f t="shared" si="0"/>
        <v>3.25</v>
      </c>
      <c r="E14" s="184">
        <v>5</v>
      </c>
      <c r="F14" s="57">
        <f t="shared" si="1"/>
        <v>0</v>
      </c>
      <c r="G14" s="88"/>
      <c r="H14" s="88"/>
      <c r="I14" s="88"/>
      <c r="J14" s="88"/>
      <c r="K14" s="88"/>
      <c r="L14" s="89"/>
    </row>
    <row r="15" spans="1:12" ht="20.100000000000001" customHeight="1">
      <c r="A15" s="68"/>
      <c r="B15" s="95"/>
      <c r="C15" s="183" t="s">
        <v>23</v>
      </c>
      <c r="D15" s="57">
        <f t="shared" si="0"/>
        <v>1.3</v>
      </c>
      <c r="E15" s="184">
        <v>2</v>
      </c>
      <c r="F15" s="57">
        <f t="shared" si="1"/>
        <v>0</v>
      </c>
      <c r="G15" s="88"/>
      <c r="H15" s="88"/>
      <c r="I15" s="88"/>
      <c r="J15" s="88"/>
      <c r="K15" s="88"/>
      <c r="L15" s="89"/>
    </row>
    <row r="16" spans="1:12" ht="20.100000000000001" customHeight="1">
      <c r="A16" s="68"/>
      <c r="B16" s="95"/>
      <c r="C16" s="183" t="s">
        <v>24</v>
      </c>
      <c r="D16" s="57">
        <f t="shared" si="0"/>
        <v>0.32500000000000001</v>
      </c>
      <c r="E16" s="184">
        <v>0.5</v>
      </c>
      <c r="F16" s="57">
        <f t="shared" si="1"/>
        <v>0</v>
      </c>
      <c r="G16" s="88"/>
      <c r="H16" s="88"/>
      <c r="I16" s="88"/>
      <c r="J16" s="88"/>
      <c r="K16" s="88"/>
      <c r="L16" s="89"/>
    </row>
    <row r="17" spans="1:12" ht="20.100000000000001" customHeight="1">
      <c r="A17" s="68"/>
      <c r="B17" s="95"/>
      <c r="C17" s="183" t="s">
        <v>42</v>
      </c>
      <c r="D17" s="57">
        <f t="shared" si="0"/>
        <v>0.65</v>
      </c>
      <c r="E17" s="184">
        <v>1</v>
      </c>
      <c r="F17" s="57">
        <f t="shared" si="1"/>
        <v>0</v>
      </c>
      <c r="G17" s="88"/>
      <c r="H17" s="88"/>
      <c r="I17" s="88"/>
      <c r="J17" s="88"/>
      <c r="K17" s="88"/>
      <c r="L17" s="89"/>
    </row>
    <row r="18" spans="1:12" ht="20.100000000000001" customHeight="1">
      <c r="A18" s="68"/>
      <c r="B18" s="95"/>
      <c r="C18" s="185" t="s">
        <v>43</v>
      </c>
      <c r="D18" s="61">
        <f t="shared" si="0"/>
        <v>0.13</v>
      </c>
      <c r="E18" s="180">
        <v>0.2</v>
      </c>
      <c r="F18" s="61">
        <f t="shared" si="1"/>
        <v>0</v>
      </c>
      <c r="G18" s="88"/>
      <c r="H18" s="88"/>
      <c r="I18" s="88"/>
      <c r="J18" s="88"/>
      <c r="K18" s="88"/>
      <c r="L18" s="89"/>
    </row>
    <row r="19" spans="1:12" s="2" customFormat="1" ht="20.100000000000001" customHeight="1">
      <c r="A19" s="68"/>
      <c r="B19" s="128" t="s">
        <v>173</v>
      </c>
      <c r="C19" s="312" t="s">
        <v>20</v>
      </c>
      <c r="D19" s="313">
        <f t="shared" si="0"/>
        <v>29.25</v>
      </c>
      <c r="E19" s="314">
        <v>45</v>
      </c>
      <c r="F19" s="187">
        <f t="shared" si="1"/>
        <v>0</v>
      </c>
      <c r="G19" s="99" t="s">
        <v>190</v>
      </c>
      <c r="H19" s="100"/>
      <c r="I19" s="100"/>
      <c r="J19" s="100"/>
      <c r="K19" s="100"/>
      <c r="L19" s="101"/>
    </row>
    <row r="20" spans="1:12" s="2" customFormat="1" ht="20.100000000000001" customHeight="1">
      <c r="A20" s="68"/>
      <c r="B20" s="315"/>
      <c r="C20" s="316" t="s">
        <v>23</v>
      </c>
      <c r="D20" s="317">
        <f t="shared" si="0"/>
        <v>1.9500000000000002</v>
      </c>
      <c r="E20" s="318">
        <v>3</v>
      </c>
      <c r="F20" s="191">
        <f t="shared" si="1"/>
        <v>0</v>
      </c>
      <c r="G20" s="102"/>
      <c r="H20" s="103"/>
      <c r="I20" s="103"/>
      <c r="J20" s="103"/>
      <c r="K20" s="103"/>
      <c r="L20" s="104"/>
    </row>
    <row r="21" spans="1:12" s="2" customFormat="1" ht="20.100000000000001" customHeight="1">
      <c r="A21" s="68"/>
      <c r="B21" s="315"/>
      <c r="C21" s="316" t="s">
        <v>24</v>
      </c>
      <c r="D21" s="317">
        <f t="shared" si="0"/>
        <v>0.65</v>
      </c>
      <c r="E21" s="318">
        <v>1</v>
      </c>
      <c r="F21" s="191">
        <f t="shared" si="1"/>
        <v>0</v>
      </c>
      <c r="G21" s="102"/>
      <c r="H21" s="103"/>
      <c r="I21" s="103"/>
      <c r="J21" s="103"/>
      <c r="K21" s="103"/>
      <c r="L21" s="104"/>
    </row>
    <row r="22" spans="1:12" s="2" customFormat="1" ht="20.100000000000001" customHeight="1">
      <c r="A22" s="68"/>
      <c r="B22" s="315"/>
      <c r="C22" s="316" t="s">
        <v>116</v>
      </c>
      <c r="D22" s="317">
        <v>0</v>
      </c>
      <c r="E22" s="318">
        <v>2</v>
      </c>
      <c r="F22" s="191">
        <f t="shared" si="1"/>
        <v>0</v>
      </c>
      <c r="G22" s="102"/>
      <c r="H22" s="103"/>
      <c r="I22" s="103"/>
      <c r="J22" s="103"/>
      <c r="K22" s="103"/>
      <c r="L22" s="104"/>
    </row>
    <row r="23" spans="1:12" s="2" customFormat="1" ht="20.100000000000001" customHeight="1">
      <c r="A23" s="68"/>
      <c r="B23" s="315"/>
      <c r="C23" s="316" t="s">
        <v>26</v>
      </c>
      <c r="D23" s="317">
        <f t="shared" ref="D23:D27" si="2">E23*0.65</f>
        <v>1.3</v>
      </c>
      <c r="E23" s="318">
        <v>2</v>
      </c>
      <c r="F23" s="191">
        <f t="shared" si="1"/>
        <v>0</v>
      </c>
      <c r="G23" s="102"/>
      <c r="H23" s="103"/>
      <c r="I23" s="103"/>
      <c r="J23" s="103"/>
      <c r="K23" s="103"/>
      <c r="L23" s="104"/>
    </row>
    <row r="24" spans="1:12" s="2" customFormat="1" ht="20.100000000000001" customHeight="1">
      <c r="A24" s="68"/>
      <c r="B24" s="315"/>
      <c r="C24" s="316" t="s">
        <v>27</v>
      </c>
      <c r="D24" s="317">
        <f t="shared" si="2"/>
        <v>1.3</v>
      </c>
      <c r="E24" s="318">
        <v>2</v>
      </c>
      <c r="F24" s="191">
        <f t="shared" si="1"/>
        <v>0</v>
      </c>
      <c r="G24" s="102"/>
      <c r="H24" s="103"/>
      <c r="I24" s="103"/>
      <c r="J24" s="103"/>
      <c r="K24" s="103"/>
      <c r="L24" s="104"/>
    </row>
    <row r="25" spans="1:12" s="2" customFormat="1" ht="20.100000000000001" customHeight="1">
      <c r="A25" s="68"/>
      <c r="B25" s="315"/>
      <c r="C25" s="319" t="s">
        <v>33</v>
      </c>
      <c r="D25" s="317">
        <f t="shared" si="2"/>
        <v>0.19500000000000001</v>
      </c>
      <c r="E25" s="318">
        <v>0.3</v>
      </c>
      <c r="F25" s="191">
        <f t="shared" si="1"/>
        <v>0</v>
      </c>
      <c r="G25" s="102"/>
      <c r="H25" s="103"/>
      <c r="I25" s="103"/>
      <c r="J25" s="103"/>
      <c r="K25" s="103"/>
      <c r="L25" s="104"/>
    </row>
    <row r="26" spans="1:12" s="2" customFormat="1" ht="20.100000000000001" customHeight="1">
      <c r="A26" s="68"/>
      <c r="B26" s="315"/>
      <c r="C26" s="319" t="s">
        <v>29</v>
      </c>
      <c r="D26" s="317">
        <f t="shared" si="2"/>
        <v>1.3</v>
      </c>
      <c r="E26" s="318">
        <v>2</v>
      </c>
      <c r="F26" s="191">
        <f t="shared" si="1"/>
        <v>0</v>
      </c>
      <c r="G26" s="102"/>
      <c r="H26" s="103"/>
      <c r="I26" s="103"/>
      <c r="J26" s="103"/>
      <c r="K26" s="103"/>
      <c r="L26" s="104"/>
    </row>
    <row r="27" spans="1:12" s="2" customFormat="1" ht="20.100000000000001" customHeight="1">
      <c r="A27" s="68"/>
      <c r="B27" s="315"/>
      <c r="C27" s="320" t="s">
        <v>25</v>
      </c>
      <c r="D27" s="321">
        <f t="shared" si="2"/>
        <v>0.65</v>
      </c>
      <c r="E27" s="322">
        <v>1</v>
      </c>
      <c r="F27" s="194">
        <f t="shared" si="1"/>
        <v>0</v>
      </c>
      <c r="G27" s="105"/>
      <c r="H27" s="106"/>
      <c r="I27" s="106"/>
      <c r="J27" s="106"/>
      <c r="K27" s="106"/>
      <c r="L27" s="107"/>
    </row>
    <row r="28" spans="1:12" s="2" customFormat="1" ht="20.100000000000001" customHeight="1">
      <c r="A28" s="68"/>
      <c r="B28" s="323" t="s">
        <v>142</v>
      </c>
      <c r="C28" s="181" t="s">
        <v>143</v>
      </c>
      <c r="D28" s="324">
        <f t="shared" ref="D28:D32" si="3">E28*0.65</f>
        <v>22.75</v>
      </c>
      <c r="E28" s="173">
        <v>35</v>
      </c>
      <c r="F28" s="325">
        <f t="shared" si="1"/>
        <v>0</v>
      </c>
      <c r="G28" s="326" t="s">
        <v>144</v>
      </c>
      <c r="H28" s="88"/>
      <c r="I28" s="88"/>
      <c r="J28" s="88"/>
      <c r="K28" s="88"/>
      <c r="L28" s="89"/>
    </row>
    <row r="29" spans="1:12" s="2" customFormat="1" ht="20.100000000000001" customHeight="1">
      <c r="A29" s="68"/>
      <c r="B29" s="323"/>
      <c r="C29" s="183" t="s">
        <v>24</v>
      </c>
      <c r="D29" s="327">
        <f t="shared" si="3"/>
        <v>0.32500000000000001</v>
      </c>
      <c r="E29" s="190">
        <v>0.5</v>
      </c>
      <c r="F29" s="328">
        <f t="shared" si="1"/>
        <v>0</v>
      </c>
      <c r="G29" s="326"/>
      <c r="H29" s="88"/>
      <c r="I29" s="88"/>
      <c r="J29" s="88"/>
      <c r="K29" s="88"/>
      <c r="L29" s="89"/>
    </row>
    <row r="30" spans="1:12" s="2" customFormat="1" ht="20.100000000000001" customHeight="1">
      <c r="A30" s="68"/>
      <c r="B30" s="323"/>
      <c r="C30" s="183" t="s">
        <v>55</v>
      </c>
      <c r="D30" s="327">
        <f t="shared" si="3"/>
        <v>1.3</v>
      </c>
      <c r="E30" s="190">
        <v>2</v>
      </c>
      <c r="F30" s="328">
        <f t="shared" si="1"/>
        <v>0</v>
      </c>
      <c r="G30" s="326"/>
      <c r="H30" s="88"/>
      <c r="I30" s="88"/>
      <c r="J30" s="88"/>
      <c r="K30" s="88"/>
      <c r="L30" s="89"/>
    </row>
    <row r="31" spans="1:12" s="2" customFormat="1" ht="20.100000000000001" customHeight="1">
      <c r="A31" s="68"/>
      <c r="B31" s="323"/>
      <c r="C31" s="183" t="s">
        <v>28</v>
      </c>
      <c r="D31" s="327">
        <f t="shared" si="3"/>
        <v>0.65</v>
      </c>
      <c r="E31" s="190">
        <v>1</v>
      </c>
      <c r="F31" s="328">
        <f>($B$6*D31)+($B$7*E31)</f>
        <v>0</v>
      </c>
      <c r="G31" s="326"/>
      <c r="H31" s="88"/>
      <c r="I31" s="88"/>
      <c r="J31" s="88"/>
      <c r="K31" s="88"/>
      <c r="L31" s="89"/>
    </row>
    <row r="32" spans="1:12" s="2" customFormat="1" ht="20.100000000000001" customHeight="1">
      <c r="A32" s="68"/>
      <c r="B32" s="323"/>
      <c r="C32" s="185" t="s">
        <v>29</v>
      </c>
      <c r="D32" s="329">
        <f t="shared" si="3"/>
        <v>0.65</v>
      </c>
      <c r="E32" s="178">
        <v>1</v>
      </c>
      <c r="F32" s="330">
        <f>($B$6*D32)+($B$7*E32)</f>
        <v>0</v>
      </c>
      <c r="G32" s="326"/>
      <c r="H32" s="88"/>
      <c r="I32" s="88"/>
      <c r="J32" s="88"/>
      <c r="K32" s="88"/>
      <c r="L32" s="89"/>
    </row>
    <row r="33" spans="1:12" s="2" customFormat="1" ht="39.950000000000003" customHeight="1">
      <c r="A33" s="69"/>
      <c r="B33" s="203" t="s">
        <v>34</v>
      </c>
      <c r="C33" s="204" t="s">
        <v>35</v>
      </c>
      <c r="D33" s="205">
        <v>14</v>
      </c>
      <c r="E33" s="206">
        <v>20</v>
      </c>
      <c r="F33" s="207">
        <f t="shared" ref="F33:F48" si="4">($B$6*D33)+($B$7*E33)</f>
        <v>0</v>
      </c>
      <c r="G33" s="208" t="s">
        <v>184</v>
      </c>
      <c r="H33" s="209"/>
      <c r="I33" s="209"/>
      <c r="J33" s="209"/>
      <c r="K33" s="209"/>
      <c r="L33" s="210"/>
    </row>
    <row r="34" spans="1:12" s="2" customFormat="1" ht="20.100000000000001" customHeight="1">
      <c r="A34" s="64"/>
      <c r="B34" s="294" t="s">
        <v>63</v>
      </c>
      <c r="C34" s="331" t="s">
        <v>11</v>
      </c>
      <c r="D34" s="261">
        <f t="shared" ref="D34:D48" si="5">E34*0.65</f>
        <v>65</v>
      </c>
      <c r="E34" s="173">
        <v>100</v>
      </c>
      <c r="F34" s="182">
        <f t="shared" si="4"/>
        <v>0</v>
      </c>
      <c r="G34" s="99" t="s">
        <v>191</v>
      </c>
      <c r="H34" s="332"/>
      <c r="I34" s="332"/>
      <c r="J34" s="332"/>
      <c r="K34" s="332"/>
      <c r="L34" s="333"/>
    </row>
    <row r="35" spans="1:12" s="2" customFormat="1" ht="20.100000000000001" customHeight="1">
      <c r="A35" s="64"/>
      <c r="B35" s="188"/>
      <c r="C35" s="298" t="s">
        <v>64</v>
      </c>
      <c r="D35" s="263">
        <f t="shared" si="5"/>
        <v>13</v>
      </c>
      <c r="E35" s="190">
        <v>20</v>
      </c>
      <c r="F35" s="57">
        <f t="shared" si="4"/>
        <v>0</v>
      </c>
      <c r="G35" s="334"/>
      <c r="H35" s="335"/>
      <c r="I35" s="335"/>
      <c r="J35" s="335"/>
      <c r="K35" s="335"/>
      <c r="L35" s="336"/>
    </row>
    <row r="36" spans="1:12" s="2" customFormat="1" ht="20.100000000000001" customHeight="1">
      <c r="A36" s="64"/>
      <c r="B36" s="188"/>
      <c r="C36" s="298" t="s">
        <v>22</v>
      </c>
      <c r="D36" s="263">
        <f t="shared" si="5"/>
        <v>6.5</v>
      </c>
      <c r="E36" s="190">
        <v>10</v>
      </c>
      <c r="F36" s="57">
        <f t="shared" si="4"/>
        <v>0</v>
      </c>
      <c r="G36" s="334"/>
      <c r="H36" s="335"/>
      <c r="I36" s="335"/>
      <c r="J36" s="335"/>
      <c r="K36" s="335"/>
      <c r="L36" s="336"/>
    </row>
    <row r="37" spans="1:12" s="2" customFormat="1" ht="20.100000000000001" customHeight="1">
      <c r="A37" s="92" t="s">
        <v>14</v>
      </c>
      <c r="B37" s="188"/>
      <c r="C37" s="298" t="s">
        <v>54</v>
      </c>
      <c r="D37" s="263">
        <f t="shared" si="5"/>
        <v>6.5</v>
      </c>
      <c r="E37" s="190">
        <v>10</v>
      </c>
      <c r="F37" s="57">
        <f t="shared" si="4"/>
        <v>0</v>
      </c>
      <c r="G37" s="334"/>
      <c r="H37" s="335"/>
      <c r="I37" s="335"/>
      <c r="J37" s="335"/>
      <c r="K37" s="335"/>
      <c r="L37" s="336"/>
    </row>
    <row r="38" spans="1:12" s="2" customFormat="1" ht="20.100000000000001" customHeight="1">
      <c r="A38" s="92"/>
      <c r="B38" s="188"/>
      <c r="C38" s="298" t="s">
        <v>65</v>
      </c>
      <c r="D38" s="263">
        <f t="shared" si="5"/>
        <v>1.3</v>
      </c>
      <c r="E38" s="190">
        <v>2</v>
      </c>
      <c r="F38" s="57">
        <f t="shared" si="4"/>
        <v>0</v>
      </c>
      <c r="G38" s="334"/>
      <c r="H38" s="335"/>
      <c r="I38" s="335"/>
      <c r="J38" s="335"/>
      <c r="K38" s="335"/>
      <c r="L38" s="336"/>
    </row>
    <row r="39" spans="1:12" s="2" customFormat="1" ht="20.100000000000001" customHeight="1">
      <c r="A39" s="92"/>
      <c r="B39" s="192"/>
      <c r="C39" s="267" t="s">
        <v>46</v>
      </c>
      <c r="D39" s="265">
        <f t="shared" si="5"/>
        <v>6.5000000000000002E-2</v>
      </c>
      <c r="E39" s="178">
        <v>0.1</v>
      </c>
      <c r="F39" s="61">
        <f t="shared" si="4"/>
        <v>0</v>
      </c>
      <c r="G39" s="337"/>
      <c r="H39" s="338"/>
      <c r="I39" s="338"/>
      <c r="J39" s="338"/>
      <c r="K39" s="338"/>
      <c r="L39" s="339"/>
    </row>
    <row r="40" spans="1:12" s="2" customFormat="1" ht="20.100000000000001" customHeight="1">
      <c r="A40" s="92"/>
      <c r="B40" s="65" t="s">
        <v>145</v>
      </c>
      <c r="C40" s="168" t="s">
        <v>145</v>
      </c>
      <c r="D40" s="216">
        <f t="shared" si="5"/>
        <v>65</v>
      </c>
      <c r="E40" s="216">
        <v>100</v>
      </c>
      <c r="F40" s="207">
        <f t="shared" si="4"/>
        <v>0</v>
      </c>
      <c r="G40" s="340"/>
      <c r="H40" s="341"/>
      <c r="I40" s="341"/>
      <c r="J40" s="341"/>
      <c r="K40" s="341"/>
      <c r="L40" s="342"/>
    </row>
    <row r="41" spans="1:12" ht="20.100000000000001" customHeight="1">
      <c r="A41" s="92"/>
      <c r="B41" s="343" t="s">
        <v>174</v>
      </c>
      <c r="C41" s="56" t="s">
        <v>146</v>
      </c>
      <c r="D41" s="58">
        <f t="shared" si="5"/>
        <v>16.25</v>
      </c>
      <c r="E41" s="344">
        <v>25</v>
      </c>
      <c r="F41" s="184">
        <f t="shared" si="4"/>
        <v>0</v>
      </c>
      <c r="G41" s="345" t="s">
        <v>187</v>
      </c>
      <c r="H41" s="346"/>
      <c r="I41" s="346"/>
      <c r="J41" s="346"/>
      <c r="K41" s="346"/>
      <c r="L41" s="347"/>
    </row>
    <row r="42" spans="1:12" ht="20.100000000000001" customHeight="1">
      <c r="A42" s="92"/>
      <c r="B42" s="348"/>
      <c r="C42" s="56" t="s">
        <v>147</v>
      </c>
      <c r="D42" s="58">
        <f t="shared" si="5"/>
        <v>5.2</v>
      </c>
      <c r="E42" s="344">
        <v>8</v>
      </c>
      <c r="F42" s="184">
        <f t="shared" si="4"/>
        <v>0</v>
      </c>
      <c r="G42" s="349"/>
      <c r="H42" s="350"/>
      <c r="I42" s="350"/>
      <c r="J42" s="350"/>
      <c r="K42" s="350"/>
      <c r="L42" s="351"/>
    </row>
    <row r="43" spans="1:12" ht="20.100000000000001" customHeight="1">
      <c r="A43" s="92"/>
      <c r="B43" s="348"/>
      <c r="C43" s="56" t="s">
        <v>148</v>
      </c>
      <c r="D43" s="58">
        <f t="shared" si="5"/>
        <v>5.2</v>
      </c>
      <c r="E43" s="344">
        <v>8</v>
      </c>
      <c r="F43" s="184">
        <f t="shared" si="4"/>
        <v>0</v>
      </c>
      <c r="G43" s="349"/>
      <c r="H43" s="350"/>
      <c r="I43" s="350"/>
      <c r="J43" s="350"/>
      <c r="K43" s="350"/>
      <c r="L43" s="351"/>
    </row>
    <row r="44" spans="1:12" ht="20.100000000000001" customHeight="1">
      <c r="A44" s="92"/>
      <c r="B44" s="348"/>
      <c r="C44" s="56" t="s">
        <v>149</v>
      </c>
      <c r="D44" s="58">
        <f t="shared" si="5"/>
        <v>5.2</v>
      </c>
      <c r="E44" s="344">
        <v>8</v>
      </c>
      <c r="F44" s="184">
        <f t="shared" si="4"/>
        <v>0</v>
      </c>
      <c r="G44" s="349"/>
      <c r="H44" s="350"/>
      <c r="I44" s="350"/>
      <c r="J44" s="350"/>
      <c r="K44" s="350"/>
      <c r="L44" s="351"/>
    </row>
    <row r="45" spans="1:12" ht="20.100000000000001" customHeight="1">
      <c r="A45" s="92"/>
      <c r="B45" s="348"/>
      <c r="C45" s="56" t="s">
        <v>150</v>
      </c>
      <c r="D45" s="58">
        <f t="shared" si="5"/>
        <v>3.25</v>
      </c>
      <c r="E45" s="344">
        <v>5</v>
      </c>
      <c r="F45" s="184">
        <f t="shared" si="4"/>
        <v>0</v>
      </c>
      <c r="G45" s="349"/>
      <c r="H45" s="350"/>
      <c r="I45" s="350"/>
      <c r="J45" s="350"/>
      <c r="K45" s="350"/>
      <c r="L45" s="351"/>
    </row>
    <row r="46" spans="1:12" ht="20.100000000000001" customHeight="1">
      <c r="A46" s="92"/>
      <c r="B46" s="348"/>
      <c r="C46" s="56" t="s">
        <v>151</v>
      </c>
      <c r="D46" s="58">
        <f t="shared" si="5"/>
        <v>0.65</v>
      </c>
      <c r="E46" s="344">
        <v>1</v>
      </c>
      <c r="F46" s="184">
        <f t="shared" si="4"/>
        <v>0</v>
      </c>
      <c r="G46" s="349"/>
      <c r="H46" s="350"/>
      <c r="I46" s="350"/>
      <c r="J46" s="350"/>
      <c r="K46" s="350"/>
      <c r="L46" s="351"/>
    </row>
    <row r="47" spans="1:12" ht="20.100000000000001" customHeight="1">
      <c r="A47" s="92"/>
      <c r="B47" s="348"/>
      <c r="C47" s="56" t="s">
        <v>12</v>
      </c>
      <c r="D47" s="58">
        <f t="shared" si="5"/>
        <v>32.5</v>
      </c>
      <c r="E47" s="344">
        <v>50</v>
      </c>
      <c r="F47" s="184">
        <f t="shared" si="4"/>
        <v>0</v>
      </c>
      <c r="G47" s="349"/>
      <c r="H47" s="350"/>
      <c r="I47" s="350"/>
      <c r="J47" s="350"/>
      <c r="K47" s="350"/>
      <c r="L47" s="351"/>
    </row>
    <row r="48" spans="1:12" ht="20.100000000000001" customHeight="1">
      <c r="A48" s="92"/>
      <c r="B48" s="352"/>
      <c r="C48" s="60" t="s">
        <v>152</v>
      </c>
      <c r="D48" s="62">
        <f t="shared" si="5"/>
        <v>3.25</v>
      </c>
      <c r="E48" s="180">
        <v>5</v>
      </c>
      <c r="F48" s="180">
        <f t="shared" si="4"/>
        <v>0</v>
      </c>
      <c r="G48" s="353"/>
      <c r="H48" s="354"/>
      <c r="I48" s="354"/>
      <c r="J48" s="354"/>
      <c r="K48" s="354"/>
      <c r="L48" s="355"/>
    </row>
    <row r="49" spans="1:12" s="2" customFormat="1" ht="20.100000000000001" customHeight="1" thickBot="1">
      <c r="A49" s="138"/>
      <c r="B49" s="245" t="s">
        <v>11</v>
      </c>
      <c r="C49" s="246" t="s">
        <v>12</v>
      </c>
      <c r="D49" s="247">
        <f t="shared" ref="D49" si="6">E49*0.65</f>
        <v>130</v>
      </c>
      <c r="E49" s="248">
        <v>200</v>
      </c>
      <c r="F49" s="249">
        <f t="shared" ref="F49" si="7">($B$6*D49)+($B$7*E49)</f>
        <v>0</v>
      </c>
      <c r="G49" s="356"/>
      <c r="H49" s="357"/>
      <c r="I49" s="357"/>
      <c r="J49" s="357"/>
      <c r="K49" s="357"/>
      <c r="L49" s="358"/>
    </row>
    <row r="50" spans="1:12" s="2" customFormat="1" ht="13.5">
      <c r="B50" s="6"/>
    </row>
    <row r="51" spans="1:12" s="2" customFormat="1" ht="13.5">
      <c r="B51" s="6"/>
    </row>
    <row r="52" spans="1:12" s="2" customFormat="1" ht="13.5">
      <c r="B52" s="6"/>
    </row>
    <row r="53" spans="1:12" s="2" customFormat="1" ht="16.5" customHeight="1">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7.25" customHeight="1">
      <c r="B97" s="6"/>
    </row>
    <row r="98" spans="2:2" s="2" customFormat="1" ht="17.25" customHeight="1">
      <c r="B98" s="6"/>
    </row>
    <row r="99" spans="2:2" s="2" customFormat="1" ht="13.5">
      <c r="B99" s="6"/>
    </row>
    <row r="100" spans="2:2" s="2" customFormat="1" ht="13.5">
      <c r="B100" s="6"/>
    </row>
    <row r="101" spans="2:2" s="2" customFormat="1" ht="16.5" customHeight="1">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sheetData>
  <mergeCells count="20">
    <mergeCell ref="G34:L39"/>
    <mergeCell ref="B41:B48"/>
    <mergeCell ref="G41:L48"/>
    <mergeCell ref="B28:B32"/>
    <mergeCell ref="G28:L32"/>
    <mergeCell ref="G19:L27"/>
    <mergeCell ref="G40:L40"/>
    <mergeCell ref="G49:L49"/>
    <mergeCell ref="A1:L3"/>
    <mergeCell ref="A5:B5"/>
    <mergeCell ref="G9:L9"/>
    <mergeCell ref="B19:B27"/>
    <mergeCell ref="A37:A49"/>
    <mergeCell ref="A10:A33"/>
    <mergeCell ref="G33:L33"/>
    <mergeCell ref="B10:B11"/>
    <mergeCell ref="G10:L11"/>
    <mergeCell ref="B12:B18"/>
    <mergeCell ref="G12:L18"/>
    <mergeCell ref="B34:B39"/>
  </mergeCells>
  <phoneticPr fontId="20" type="noConversion"/>
  <printOptions horizontalCentered="1"/>
  <pageMargins left="0.23622047244094491" right="0.23622047244094491"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379"/>
  <sheetViews>
    <sheetView zoomScaleNormal="100" workbookViewId="0">
      <selection activeCell="D5" sqref="D5"/>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5" ht="15.75" customHeight="1">
      <c r="A1" s="70" t="s">
        <v>72</v>
      </c>
      <c r="B1" s="71"/>
      <c r="C1" s="71"/>
      <c r="D1" s="71"/>
      <c r="E1" s="71"/>
      <c r="F1" s="71"/>
      <c r="G1" s="71"/>
      <c r="H1" s="71"/>
      <c r="I1" s="71"/>
      <c r="J1" s="71"/>
      <c r="K1" s="71"/>
      <c r="L1" s="71"/>
    </row>
    <row r="2" spans="1:15" ht="15.75" customHeight="1">
      <c r="A2" s="71"/>
      <c r="B2" s="71"/>
      <c r="C2" s="71"/>
      <c r="D2" s="71"/>
      <c r="E2" s="71"/>
      <c r="F2" s="71"/>
      <c r="G2" s="71"/>
      <c r="H2" s="71"/>
      <c r="I2" s="71"/>
      <c r="J2" s="71"/>
      <c r="K2" s="71"/>
      <c r="L2" s="71"/>
    </row>
    <row r="3" spans="1:15" ht="15.75" customHeight="1">
      <c r="A3" s="71"/>
      <c r="B3" s="71"/>
      <c r="C3" s="71"/>
      <c r="D3" s="71"/>
      <c r="E3" s="71"/>
      <c r="F3" s="71"/>
      <c r="G3" s="71"/>
      <c r="H3" s="71"/>
      <c r="I3" s="71"/>
      <c r="J3" s="71"/>
      <c r="K3" s="71"/>
      <c r="L3" s="71"/>
    </row>
    <row r="4" spans="1:15" ht="13.5" customHeight="1">
      <c r="A4" s="163"/>
      <c r="B4" s="164"/>
      <c r="C4" s="163"/>
      <c r="D4" s="164"/>
      <c r="E4" s="165"/>
      <c r="F4" s="165"/>
      <c r="G4" s="165"/>
      <c r="H4" s="165"/>
      <c r="I4" s="165"/>
      <c r="J4" s="165"/>
      <c r="K4" s="165"/>
      <c r="L4" s="165"/>
    </row>
    <row r="5" spans="1:15" ht="17.25" customHeight="1">
      <c r="A5" s="166" t="s">
        <v>8</v>
      </c>
      <c r="B5" s="166"/>
      <c r="C5" s="8"/>
      <c r="D5" s="163"/>
      <c r="E5" s="2"/>
      <c r="F5" s="163"/>
      <c r="G5" s="164"/>
      <c r="H5" s="165"/>
      <c r="I5" s="165"/>
      <c r="J5" s="165"/>
      <c r="K5" s="165"/>
      <c r="L5" s="165"/>
    </row>
    <row r="6" spans="1:15" ht="17.25" customHeight="1">
      <c r="A6" s="167" t="s">
        <v>9</v>
      </c>
      <c r="B6" s="168"/>
      <c r="C6" s="8"/>
      <c r="D6" s="163"/>
      <c r="E6" s="2"/>
      <c r="F6" s="163"/>
      <c r="G6" s="164"/>
      <c r="H6" s="165"/>
      <c r="I6" s="165"/>
      <c r="J6" s="165"/>
      <c r="K6" s="165"/>
      <c r="L6" s="165"/>
    </row>
    <row r="7" spans="1:15" ht="17.25" customHeight="1">
      <c r="A7" s="167" t="s">
        <v>10</v>
      </c>
      <c r="B7" s="169"/>
      <c r="C7" s="163"/>
      <c r="D7" s="2" t="s">
        <v>5</v>
      </c>
      <c r="E7" s="163"/>
      <c r="F7" s="163"/>
      <c r="G7" s="170"/>
      <c r="H7" s="165"/>
      <c r="I7" s="165"/>
      <c r="J7" s="165"/>
      <c r="K7" s="165"/>
      <c r="L7" s="165"/>
    </row>
    <row r="8" spans="1:15" ht="17.25" customHeight="1" thickBot="1">
      <c r="A8" s="163"/>
      <c r="B8" s="170"/>
      <c r="C8" s="163"/>
      <c r="D8" s="163"/>
      <c r="E8" s="163"/>
      <c r="F8" s="163"/>
      <c r="G8" s="170"/>
      <c r="H8" s="165"/>
      <c r="I8" s="165"/>
      <c r="J8" s="165"/>
      <c r="K8" s="165"/>
      <c r="L8" s="165"/>
    </row>
    <row r="9" spans="1:15" ht="30" customHeight="1" thickBot="1">
      <c r="A9" s="11" t="s">
        <v>0</v>
      </c>
      <c r="B9" s="13" t="s">
        <v>4</v>
      </c>
      <c r="C9" s="12" t="s">
        <v>1</v>
      </c>
      <c r="D9" s="13" t="s">
        <v>6</v>
      </c>
      <c r="E9" s="13" t="s">
        <v>7</v>
      </c>
      <c r="F9" s="13" t="s">
        <v>2</v>
      </c>
      <c r="G9" s="139" t="s">
        <v>3</v>
      </c>
      <c r="H9" s="140"/>
      <c r="I9" s="140"/>
      <c r="J9" s="140"/>
      <c r="K9" s="140"/>
      <c r="L9" s="141"/>
    </row>
    <row r="10" spans="1:15" s="2" customFormat="1" ht="20.100000000000001" customHeight="1">
      <c r="A10" s="67" t="s">
        <v>13</v>
      </c>
      <c r="B10" s="142" t="s">
        <v>178</v>
      </c>
      <c r="C10" s="359" t="s">
        <v>19</v>
      </c>
      <c r="D10" s="360">
        <f t="shared" ref="D10:D31" si="0">E10*0.65</f>
        <v>35.75</v>
      </c>
      <c r="E10" s="361">
        <v>55</v>
      </c>
      <c r="F10" s="362">
        <f t="shared" ref="F10:F31" si="1">($B$6*D10)+($B$7*E10)</f>
        <v>0</v>
      </c>
      <c r="G10" s="145" t="s">
        <v>188</v>
      </c>
      <c r="H10" s="146"/>
      <c r="I10" s="146"/>
      <c r="J10" s="146"/>
      <c r="K10" s="146"/>
      <c r="L10" s="147"/>
      <c r="M10" s="54"/>
      <c r="N10" s="55"/>
      <c r="O10" s="55"/>
    </row>
    <row r="11" spans="1:15" s="2" customFormat="1" ht="20.100000000000001" customHeight="1">
      <c r="A11" s="68"/>
      <c r="B11" s="143"/>
      <c r="C11" s="363" t="s">
        <v>153</v>
      </c>
      <c r="D11" s="364">
        <f t="shared" si="0"/>
        <v>9.75</v>
      </c>
      <c r="E11" s="365">
        <v>15</v>
      </c>
      <c r="F11" s="290">
        <f t="shared" si="1"/>
        <v>0</v>
      </c>
      <c r="G11" s="148"/>
      <c r="H11" s="149"/>
      <c r="I11" s="149"/>
      <c r="J11" s="149"/>
      <c r="K11" s="149"/>
      <c r="L11" s="150"/>
      <c r="M11" s="54"/>
      <c r="N11" s="55"/>
      <c r="O11" s="55"/>
    </row>
    <row r="12" spans="1:15" s="2" customFormat="1" ht="20.100000000000001" customHeight="1">
      <c r="A12" s="68"/>
      <c r="B12" s="143"/>
      <c r="C12" s="363" t="s">
        <v>24</v>
      </c>
      <c r="D12" s="364">
        <f t="shared" si="0"/>
        <v>0.65</v>
      </c>
      <c r="E12" s="365">
        <v>1</v>
      </c>
      <c r="F12" s="290">
        <f t="shared" si="1"/>
        <v>0</v>
      </c>
      <c r="G12" s="148"/>
      <c r="H12" s="149"/>
      <c r="I12" s="149"/>
      <c r="J12" s="149"/>
      <c r="K12" s="149"/>
      <c r="L12" s="150"/>
      <c r="M12" s="54"/>
      <c r="N12" s="55"/>
      <c r="O12" s="55"/>
    </row>
    <row r="13" spans="1:15" s="2" customFormat="1" ht="20.100000000000001" customHeight="1">
      <c r="A13" s="68"/>
      <c r="B13" s="143"/>
      <c r="C13" s="363" t="s">
        <v>59</v>
      </c>
      <c r="D13" s="364">
        <f t="shared" si="0"/>
        <v>1.3</v>
      </c>
      <c r="E13" s="365">
        <v>2</v>
      </c>
      <c r="F13" s="290">
        <f t="shared" si="1"/>
        <v>0</v>
      </c>
      <c r="G13" s="148"/>
      <c r="H13" s="149"/>
      <c r="I13" s="149"/>
      <c r="J13" s="149"/>
      <c r="K13" s="149"/>
      <c r="L13" s="150"/>
      <c r="M13" s="54"/>
      <c r="N13" s="55"/>
      <c r="O13" s="55"/>
    </row>
    <row r="14" spans="1:15" s="2" customFormat="1" ht="20.100000000000001" customHeight="1">
      <c r="A14" s="68"/>
      <c r="B14" s="143"/>
      <c r="C14" s="363" t="s">
        <v>154</v>
      </c>
      <c r="D14" s="364"/>
      <c r="E14" s="365"/>
      <c r="F14" s="290"/>
      <c r="G14" s="148"/>
      <c r="H14" s="149"/>
      <c r="I14" s="149"/>
      <c r="J14" s="149"/>
      <c r="K14" s="149"/>
      <c r="L14" s="150"/>
      <c r="M14" s="54"/>
      <c r="N14" s="55"/>
      <c r="O14" s="55"/>
    </row>
    <row r="15" spans="1:15" s="2" customFormat="1" ht="20.100000000000001" customHeight="1">
      <c r="A15" s="68"/>
      <c r="B15" s="143"/>
      <c r="C15" s="363" t="s">
        <v>57</v>
      </c>
      <c r="D15" s="364">
        <f t="shared" si="0"/>
        <v>0.65</v>
      </c>
      <c r="E15" s="365">
        <v>1</v>
      </c>
      <c r="F15" s="290">
        <f t="shared" ref="F15:F16" si="2">($B$6*D15)+($B$7*E15)</f>
        <v>0</v>
      </c>
      <c r="G15" s="148"/>
      <c r="H15" s="149"/>
      <c r="I15" s="149"/>
      <c r="J15" s="149"/>
      <c r="K15" s="149"/>
      <c r="L15" s="150"/>
      <c r="M15" s="54"/>
      <c r="N15" s="55"/>
      <c r="O15" s="55"/>
    </row>
    <row r="16" spans="1:15" s="2" customFormat="1" ht="20.100000000000001" customHeight="1">
      <c r="A16" s="68"/>
      <c r="B16" s="143"/>
      <c r="C16" s="363" t="s">
        <v>26</v>
      </c>
      <c r="D16" s="364">
        <f t="shared" si="0"/>
        <v>1.9500000000000002</v>
      </c>
      <c r="E16" s="365">
        <v>3</v>
      </c>
      <c r="F16" s="290">
        <f t="shared" si="2"/>
        <v>0</v>
      </c>
      <c r="G16" s="148"/>
      <c r="H16" s="149"/>
      <c r="I16" s="149"/>
      <c r="J16" s="149"/>
      <c r="K16" s="149"/>
      <c r="L16" s="150"/>
      <c r="M16" s="54"/>
      <c r="N16" s="55"/>
      <c r="O16" s="55"/>
    </row>
    <row r="17" spans="1:15" s="2" customFormat="1" ht="20.100000000000001" customHeight="1">
      <c r="A17" s="68"/>
      <c r="B17" s="143"/>
      <c r="C17" s="363" t="s">
        <v>43</v>
      </c>
      <c r="D17" s="364">
        <f t="shared" si="0"/>
        <v>6.5000000000000002E-2</v>
      </c>
      <c r="E17" s="365">
        <v>0.1</v>
      </c>
      <c r="F17" s="290">
        <f t="shared" si="1"/>
        <v>0</v>
      </c>
      <c r="G17" s="148"/>
      <c r="H17" s="149"/>
      <c r="I17" s="149"/>
      <c r="J17" s="149"/>
      <c r="K17" s="149"/>
      <c r="L17" s="150"/>
      <c r="M17" s="54"/>
      <c r="N17" s="55"/>
      <c r="O17" s="55"/>
    </row>
    <row r="18" spans="1:15" s="2" customFormat="1" ht="20.100000000000001" customHeight="1">
      <c r="A18" s="68"/>
      <c r="B18" s="143"/>
      <c r="C18" s="363" t="s">
        <v>33</v>
      </c>
      <c r="D18" s="364">
        <f t="shared" si="0"/>
        <v>0.65</v>
      </c>
      <c r="E18" s="365">
        <v>1</v>
      </c>
      <c r="F18" s="290">
        <f t="shared" si="1"/>
        <v>0</v>
      </c>
      <c r="G18" s="148"/>
      <c r="H18" s="149"/>
      <c r="I18" s="149"/>
      <c r="J18" s="149"/>
      <c r="K18" s="149"/>
      <c r="L18" s="150"/>
      <c r="M18" s="54"/>
      <c r="N18" s="55"/>
      <c r="O18" s="55"/>
    </row>
    <row r="19" spans="1:15" s="2" customFormat="1" ht="20.100000000000001" customHeight="1">
      <c r="A19" s="68"/>
      <c r="B19" s="144"/>
      <c r="C19" s="366" t="s">
        <v>29</v>
      </c>
      <c r="D19" s="367">
        <f t="shared" si="0"/>
        <v>0.32500000000000001</v>
      </c>
      <c r="E19" s="368">
        <v>0.5</v>
      </c>
      <c r="F19" s="292">
        <f t="shared" si="1"/>
        <v>0</v>
      </c>
      <c r="G19" s="151"/>
      <c r="H19" s="152"/>
      <c r="I19" s="152"/>
      <c r="J19" s="152"/>
      <c r="K19" s="152"/>
      <c r="L19" s="153"/>
      <c r="M19" s="54"/>
      <c r="N19" s="55"/>
      <c r="O19" s="55"/>
    </row>
    <row r="20" spans="1:15" s="2" customFormat="1" ht="20.100000000000001" customHeight="1">
      <c r="A20" s="68"/>
      <c r="B20" s="192" t="s">
        <v>155</v>
      </c>
      <c r="C20" s="183" t="s">
        <v>156</v>
      </c>
      <c r="D20" s="57">
        <f t="shared" si="0"/>
        <v>13</v>
      </c>
      <c r="E20" s="184">
        <v>20</v>
      </c>
      <c r="F20" s="328">
        <f t="shared" si="1"/>
        <v>0</v>
      </c>
      <c r="G20" s="88" t="s">
        <v>157</v>
      </c>
      <c r="H20" s="88"/>
      <c r="I20" s="88"/>
      <c r="J20" s="88"/>
      <c r="K20" s="88"/>
      <c r="L20" s="89"/>
    </row>
    <row r="21" spans="1:15" s="2" customFormat="1" ht="20.100000000000001" customHeight="1">
      <c r="A21" s="68"/>
      <c r="B21" s="95"/>
      <c r="C21" s="183" t="s">
        <v>158</v>
      </c>
      <c r="D21" s="57">
        <f t="shared" si="0"/>
        <v>6.5</v>
      </c>
      <c r="E21" s="184">
        <v>10</v>
      </c>
      <c r="F21" s="328">
        <f t="shared" si="1"/>
        <v>0</v>
      </c>
      <c r="G21" s="88"/>
      <c r="H21" s="88"/>
      <c r="I21" s="88"/>
      <c r="J21" s="88"/>
      <c r="K21" s="88"/>
      <c r="L21" s="89"/>
    </row>
    <row r="22" spans="1:15" s="2" customFormat="1" ht="20.100000000000001" customHeight="1">
      <c r="A22" s="68"/>
      <c r="B22" s="95"/>
      <c r="C22" s="183" t="s">
        <v>23</v>
      </c>
      <c r="D22" s="57">
        <f t="shared" si="0"/>
        <v>0.65</v>
      </c>
      <c r="E22" s="184">
        <v>1</v>
      </c>
      <c r="F22" s="328">
        <f t="shared" si="1"/>
        <v>0</v>
      </c>
      <c r="G22" s="88"/>
      <c r="H22" s="88"/>
      <c r="I22" s="88"/>
      <c r="J22" s="88"/>
      <c r="K22" s="88"/>
      <c r="L22" s="89"/>
    </row>
    <row r="23" spans="1:15" s="2" customFormat="1" ht="20.100000000000001" customHeight="1">
      <c r="A23" s="68"/>
      <c r="B23" s="95"/>
      <c r="C23" s="183" t="s">
        <v>24</v>
      </c>
      <c r="D23" s="57">
        <f t="shared" si="0"/>
        <v>0.32500000000000001</v>
      </c>
      <c r="E23" s="184">
        <v>0.5</v>
      </c>
      <c r="F23" s="328">
        <f t="shared" si="1"/>
        <v>0</v>
      </c>
      <c r="G23" s="88"/>
      <c r="H23" s="88"/>
      <c r="I23" s="88"/>
      <c r="J23" s="88"/>
      <c r="K23" s="88"/>
      <c r="L23" s="89"/>
    </row>
    <row r="24" spans="1:15" s="2" customFormat="1" ht="20.100000000000001" customHeight="1">
      <c r="A24" s="68"/>
      <c r="B24" s="95"/>
      <c r="C24" s="183" t="s">
        <v>25</v>
      </c>
      <c r="D24" s="57">
        <f t="shared" si="0"/>
        <v>0.65</v>
      </c>
      <c r="E24" s="184">
        <v>1</v>
      </c>
      <c r="F24" s="328">
        <f t="shared" si="1"/>
        <v>0</v>
      </c>
      <c r="G24" s="88"/>
      <c r="H24" s="88"/>
      <c r="I24" s="88"/>
      <c r="J24" s="88"/>
      <c r="K24" s="88"/>
      <c r="L24" s="89"/>
    </row>
    <row r="25" spans="1:15" s="2" customFormat="1" ht="20.100000000000001" customHeight="1">
      <c r="A25" s="68"/>
      <c r="B25" s="95"/>
      <c r="C25" s="183" t="s">
        <v>44</v>
      </c>
      <c r="D25" s="57">
        <f t="shared" si="0"/>
        <v>0.65</v>
      </c>
      <c r="E25" s="184">
        <v>1</v>
      </c>
      <c r="F25" s="328">
        <f t="shared" si="1"/>
        <v>0</v>
      </c>
      <c r="G25" s="88"/>
      <c r="H25" s="88"/>
      <c r="I25" s="88"/>
      <c r="J25" s="88"/>
      <c r="K25" s="88"/>
      <c r="L25" s="89"/>
    </row>
    <row r="26" spans="1:15" s="2" customFormat="1" ht="20.100000000000001" customHeight="1">
      <c r="A26" s="68"/>
      <c r="B26" s="95"/>
      <c r="C26" s="185" t="s">
        <v>46</v>
      </c>
      <c r="D26" s="61">
        <f t="shared" si="0"/>
        <v>6.5000000000000002E-2</v>
      </c>
      <c r="E26" s="180">
        <v>0.1</v>
      </c>
      <c r="F26" s="330">
        <f t="shared" si="1"/>
        <v>0</v>
      </c>
      <c r="G26" s="88"/>
      <c r="H26" s="88"/>
      <c r="I26" s="88"/>
      <c r="J26" s="88"/>
      <c r="K26" s="88"/>
      <c r="L26" s="89"/>
    </row>
    <row r="27" spans="1:15" s="2" customFormat="1" ht="20.100000000000001" customHeight="1">
      <c r="A27" s="68"/>
      <c r="B27" s="369" t="s">
        <v>159</v>
      </c>
      <c r="C27" s="370" t="s">
        <v>160</v>
      </c>
      <c r="D27" s="371">
        <f t="shared" si="0"/>
        <v>29.25</v>
      </c>
      <c r="E27" s="371">
        <v>45</v>
      </c>
      <c r="F27" s="372">
        <f t="shared" si="1"/>
        <v>0</v>
      </c>
      <c r="G27" s="154" t="s">
        <v>175</v>
      </c>
      <c r="H27" s="155"/>
      <c r="I27" s="155"/>
      <c r="J27" s="155"/>
      <c r="K27" s="155"/>
      <c r="L27" s="156"/>
    </row>
    <row r="28" spans="1:15" s="2" customFormat="1" ht="20.100000000000001" customHeight="1">
      <c r="A28" s="68"/>
      <c r="B28" s="373"/>
      <c r="C28" s="374" t="s">
        <v>22</v>
      </c>
      <c r="D28" s="375">
        <f t="shared" si="0"/>
        <v>3.25</v>
      </c>
      <c r="E28" s="375">
        <v>5</v>
      </c>
      <c r="F28" s="376">
        <f t="shared" si="1"/>
        <v>0</v>
      </c>
      <c r="G28" s="157"/>
      <c r="H28" s="158"/>
      <c r="I28" s="158"/>
      <c r="J28" s="158"/>
      <c r="K28" s="158"/>
      <c r="L28" s="159"/>
    </row>
    <row r="29" spans="1:15" s="2" customFormat="1" ht="20.100000000000001" customHeight="1">
      <c r="A29" s="68"/>
      <c r="B29" s="373"/>
      <c r="C29" s="374" t="s">
        <v>23</v>
      </c>
      <c r="D29" s="375">
        <f t="shared" si="0"/>
        <v>1.3</v>
      </c>
      <c r="E29" s="375">
        <v>2</v>
      </c>
      <c r="F29" s="376">
        <f t="shared" si="1"/>
        <v>0</v>
      </c>
      <c r="G29" s="157"/>
      <c r="H29" s="158"/>
      <c r="I29" s="158"/>
      <c r="J29" s="158"/>
      <c r="K29" s="158"/>
      <c r="L29" s="159"/>
    </row>
    <row r="30" spans="1:15" s="2" customFormat="1" ht="20.100000000000001" customHeight="1">
      <c r="A30" s="68"/>
      <c r="B30" s="377"/>
      <c r="C30" s="298" t="s">
        <v>24</v>
      </c>
      <c r="D30" s="375">
        <f t="shared" si="0"/>
        <v>1.3</v>
      </c>
      <c r="E30" s="375">
        <v>2</v>
      </c>
      <c r="F30" s="376">
        <f t="shared" si="1"/>
        <v>0</v>
      </c>
      <c r="G30" s="157"/>
      <c r="H30" s="158"/>
      <c r="I30" s="158"/>
      <c r="J30" s="158"/>
      <c r="K30" s="158"/>
      <c r="L30" s="159"/>
    </row>
    <row r="31" spans="1:15" s="2" customFormat="1" ht="20.100000000000001" customHeight="1">
      <c r="A31" s="68"/>
      <c r="B31" s="378"/>
      <c r="C31" s="267" t="s">
        <v>65</v>
      </c>
      <c r="D31" s="268">
        <f t="shared" si="0"/>
        <v>3.25</v>
      </c>
      <c r="E31" s="268">
        <v>5</v>
      </c>
      <c r="F31" s="379">
        <f t="shared" si="1"/>
        <v>0</v>
      </c>
      <c r="G31" s="160"/>
      <c r="H31" s="161"/>
      <c r="I31" s="161"/>
      <c r="J31" s="161"/>
      <c r="K31" s="161"/>
      <c r="L31" s="162"/>
    </row>
    <row r="32" spans="1:15" s="2" customFormat="1" ht="20.100000000000001" customHeight="1">
      <c r="A32" s="69"/>
      <c r="B32" s="266" t="s">
        <v>50</v>
      </c>
      <c r="C32" s="267" t="s">
        <v>51</v>
      </c>
      <c r="D32" s="268">
        <v>14</v>
      </c>
      <c r="E32" s="268">
        <v>20</v>
      </c>
      <c r="F32" s="180">
        <f>($B$6*D32)+($B$7*E32)</f>
        <v>0</v>
      </c>
      <c r="G32" s="269" t="s">
        <v>179</v>
      </c>
      <c r="H32" s="269"/>
      <c r="I32" s="269"/>
      <c r="J32" s="269"/>
      <c r="K32" s="269"/>
      <c r="L32" s="270"/>
    </row>
    <row r="33" spans="1:12" s="2" customFormat="1" ht="20.100000000000001" customHeight="1">
      <c r="A33" s="68" t="s">
        <v>14</v>
      </c>
      <c r="B33" s="95" t="s">
        <v>161</v>
      </c>
      <c r="C33" s="181" t="s">
        <v>162</v>
      </c>
      <c r="D33" s="182">
        <f t="shared" ref="D33:D37" si="3">E33*0.65</f>
        <v>13</v>
      </c>
      <c r="E33" s="175">
        <v>20</v>
      </c>
      <c r="F33" s="182">
        <f t="shared" ref="F33:F36" si="4">($B$6*D33)+($B$7*E33)</f>
        <v>0</v>
      </c>
      <c r="G33" s="380" t="s">
        <v>163</v>
      </c>
      <c r="H33" s="380"/>
      <c r="I33" s="380"/>
      <c r="J33" s="380"/>
      <c r="K33" s="380"/>
      <c r="L33" s="381"/>
    </row>
    <row r="34" spans="1:12" s="2" customFormat="1" ht="20.100000000000001" customHeight="1">
      <c r="A34" s="68"/>
      <c r="B34" s="95"/>
      <c r="C34" s="183" t="s">
        <v>164</v>
      </c>
      <c r="D34" s="57">
        <f t="shared" si="3"/>
        <v>13</v>
      </c>
      <c r="E34" s="184">
        <v>20</v>
      </c>
      <c r="F34" s="57">
        <f t="shared" si="4"/>
        <v>0</v>
      </c>
      <c r="G34" s="382"/>
      <c r="H34" s="382"/>
      <c r="I34" s="382"/>
      <c r="J34" s="382"/>
      <c r="K34" s="382"/>
      <c r="L34" s="383"/>
    </row>
    <row r="35" spans="1:12" s="2" customFormat="1" ht="20.100000000000001" customHeight="1">
      <c r="A35" s="68"/>
      <c r="B35" s="95"/>
      <c r="C35" s="183" t="s">
        <v>58</v>
      </c>
      <c r="D35" s="57">
        <f t="shared" si="3"/>
        <v>0.32500000000000001</v>
      </c>
      <c r="E35" s="184">
        <v>0.5</v>
      </c>
      <c r="F35" s="57">
        <f t="shared" si="4"/>
        <v>0</v>
      </c>
      <c r="G35" s="382"/>
      <c r="H35" s="382"/>
      <c r="I35" s="382"/>
      <c r="J35" s="382"/>
      <c r="K35" s="382"/>
      <c r="L35" s="383"/>
    </row>
    <row r="36" spans="1:12" s="2" customFormat="1" ht="20.100000000000001" customHeight="1">
      <c r="A36" s="68"/>
      <c r="B36" s="95"/>
      <c r="C36" s="384" t="s">
        <v>37</v>
      </c>
      <c r="D36" s="61">
        <f t="shared" si="3"/>
        <v>6.5000000000000002E-2</v>
      </c>
      <c r="E36" s="180">
        <v>0.1</v>
      </c>
      <c r="F36" s="61">
        <f t="shared" si="4"/>
        <v>0</v>
      </c>
      <c r="G36" s="385"/>
      <c r="H36" s="385"/>
      <c r="I36" s="385"/>
      <c r="J36" s="385"/>
      <c r="K36" s="385"/>
      <c r="L36" s="386"/>
    </row>
    <row r="37" spans="1:12" s="2" customFormat="1" ht="20.100000000000001" customHeight="1">
      <c r="A37" s="68"/>
      <c r="B37" s="53" t="s">
        <v>165</v>
      </c>
      <c r="C37" s="387" t="s">
        <v>166</v>
      </c>
      <c r="D37" s="207">
        <f t="shared" si="3"/>
        <v>13</v>
      </c>
      <c r="E37" s="180">
        <v>20</v>
      </c>
      <c r="F37" s="180">
        <f>($B$6*D37)+($B$7*E37)</f>
        <v>0</v>
      </c>
      <c r="G37" s="388"/>
      <c r="H37" s="388"/>
      <c r="I37" s="388"/>
      <c r="J37" s="388"/>
      <c r="K37" s="388"/>
      <c r="L37" s="389"/>
    </row>
    <row r="38" spans="1:12" s="2" customFormat="1" ht="20.100000000000001" customHeight="1" thickBot="1">
      <c r="A38" s="91"/>
      <c r="B38" s="390" t="s">
        <v>11</v>
      </c>
      <c r="C38" s="391" t="s">
        <v>12</v>
      </c>
      <c r="D38" s="392">
        <f t="shared" ref="D38" si="5">E38*0.65</f>
        <v>130</v>
      </c>
      <c r="E38" s="393">
        <v>200</v>
      </c>
      <c r="F38" s="394">
        <f t="shared" ref="F38" si="6">($B$6*D38)+($B$7*E38)</f>
        <v>0</v>
      </c>
      <c r="G38" s="356"/>
      <c r="H38" s="357"/>
      <c r="I38" s="357"/>
      <c r="J38" s="357"/>
      <c r="K38" s="357"/>
      <c r="L38" s="358"/>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6">
    <mergeCell ref="B33:B36"/>
    <mergeCell ref="G33:L36"/>
    <mergeCell ref="G37:L37"/>
    <mergeCell ref="A33:A38"/>
    <mergeCell ref="B20:B26"/>
    <mergeCell ref="G20:L26"/>
    <mergeCell ref="B27:B31"/>
    <mergeCell ref="G27:L31"/>
    <mergeCell ref="G38:L38"/>
    <mergeCell ref="A1:L3"/>
    <mergeCell ref="A5:B5"/>
    <mergeCell ref="G9:L9"/>
    <mergeCell ref="B10:B19"/>
    <mergeCell ref="G10:L19"/>
    <mergeCell ref="A10:A32"/>
    <mergeCell ref="G32:L32"/>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22일</vt:lpstr>
      <vt:lpstr>23일</vt:lpstr>
      <vt:lpstr>24일</vt:lpstr>
      <vt:lpstr>25일</vt:lpstr>
      <vt:lpstr>26일</vt:lpstr>
      <vt:lpstr>27일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2025-08-12T08:40:10Z</cp:lastPrinted>
  <dcterms:created xsi:type="dcterms:W3CDTF">2015-01-29T05:11:46Z</dcterms:created>
  <dcterms:modified xsi:type="dcterms:W3CDTF">2025-08-12T08:55:54Z</dcterms:modified>
</cp:coreProperties>
</file>